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13_ncr:1_{E297E6CB-B82F-40D7-9E8D-ABF636C14F10}" xr6:coauthVersionLast="47" xr6:coauthVersionMax="47" xr10:uidLastSave="{00000000-0000-0000-0000-000000000000}"/>
  <bookViews>
    <workbookView xWindow="-108" yWindow="-108" windowWidth="23256" windowHeight="12576" firstSheet="2" activeTab="2" xr2:uid="{00000000-000D-0000-FFFF-FFFF00000000}"/>
  </bookViews>
  <sheets>
    <sheet name="Բացատրագիր" sheetId="3" r:id="rId1"/>
    <sheet name="Ամփոփ" sheetId="4" r:id="rId2"/>
    <sheet name="Ծավալաթերթ"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TM3" localSheetId="1">#REF!</definedName>
    <definedName name="_________TM3" localSheetId="0">#REF!</definedName>
    <definedName name="_________TM3">#REF!</definedName>
    <definedName name="________MA8">#REF!</definedName>
    <definedName name="________TM3" localSheetId="1">#REF!</definedName>
    <definedName name="________TM3" localSheetId="0">#REF!</definedName>
    <definedName name="________TM3">#REF!</definedName>
    <definedName name="_______MA8">#REF!</definedName>
    <definedName name="_______TM3" localSheetId="0">#REF!</definedName>
    <definedName name="_______TM3">#REF!</definedName>
    <definedName name="______MA8">#REF!</definedName>
    <definedName name="______TM3" localSheetId="0">#REF!</definedName>
    <definedName name="______TM3">#REF!</definedName>
    <definedName name="_____MA8" localSheetId="0">#REF!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1">#REF!</definedName>
    <definedName name="_24" localSheetId="0">#REF!</definedName>
    <definedName name="_24">#REF!</definedName>
    <definedName name="_MA8">#REF!</definedName>
    <definedName name="Arm" localSheetId="1">#REF!</definedName>
    <definedName name="Arm" localSheetId="0">#REF!</definedName>
    <definedName name="Arm">#REF!</definedName>
    <definedName name="armjjj" localSheetId="1">#REF!</definedName>
    <definedName name="armjjj" localSheetId="0">#REF!</definedName>
    <definedName name="armjjj">#REF!</definedName>
    <definedName name="asd" localSheetId="1">#REF!</definedName>
    <definedName name="asd" localSheetId="0">#REF!</definedName>
    <definedName name="asd">#REF!</definedName>
    <definedName name="AZA" localSheetId="1">#REF!</definedName>
    <definedName name="AZA" localSheetId="0">#REF!</definedName>
    <definedName name="AZA">#REF!</definedName>
    <definedName name="Azat." localSheetId="1">#REF!</definedName>
    <definedName name="Azat." localSheetId="0">#REF!</definedName>
    <definedName name="Azat.">#REF!</definedName>
    <definedName name="book" localSheetId="1">'[1]Gaz2-6'!#REF!</definedName>
    <definedName name="book" localSheetId="0">'[2]Gaz2-6'!#REF!</definedName>
    <definedName name="book">'[1]Gaz2-6'!#REF!</definedName>
    <definedName name="bos">[3]BoS!$B$1:$AB$3718</definedName>
    <definedName name="Branch1" localSheetId="1">#REF!</definedName>
    <definedName name="Branch1" localSheetId="0">#REF!</definedName>
    <definedName name="Branch1">#REF!</definedName>
    <definedName name="Branch1.1" localSheetId="1">#REF!</definedName>
    <definedName name="Branch1.1" localSheetId="0">#REF!</definedName>
    <definedName name="Branch1.1">#REF!</definedName>
    <definedName name="Branch3" localSheetId="1">#REF!</definedName>
    <definedName name="Branch3" localSheetId="0">#REF!</definedName>
    <definedName name="Branch3">#REF!</definedName>
    <definedName name="cank" localSheetId="1">'[4]Unit rates'!$B:$H</definedName>
    <definedName name="cank" localSheetId="0">'[4]Unit rates'!$B:$H</definedName>
    <definedName name="cank">'[4]Unit rates'!$B:$H</definedName>
    <definedName name="DDR" localSheetId="1">#REF!</definedName>
    <definedName name="DDR" localSheetId="0">#REF!</definedName>
    <definedName name="DDR">#REF!</definedName>
    <definedName name="dfg" localSheetId="1">#REF!</definedName>
    <definedName name="dfg" localSheetId="0">#REF!</definedName>
    <definedName name="dfg">#REF!</definedName>
    <definedName name="DILDRR300" localSheetId="1">#REF!</definedName>
    <definedName name="DILDRR300" localSheetId="0">#REF!</definedName>
    <definedName name="DILDRR300">#REF!</definedName>
    <definedName name="Dzop" localSheetId="1">#REF!</definedName>
    <definedName name="Dzop" localSheetId="0">#REF!</definedName>
    <definedName name="Dzop">#REF!</definedName>
    <definedName name="ENG" localSheetId="1">#REF!</definedName>
    <definedName name="ENG" localSheetId="0">#REF!</definedName>
    <definedName name="ENG">#REF!</definedName>
    <definedName name="Ganzakar" localSheetId="1">#REF!</definedName>
    <definedName name="Ganzakar" localSheetId="0">#REF!</definedName>
    <definedName name="Ganzakar">#REF!</definedName>
    <definedName name="Gavar" localSheetId="1">#REF!</definedName>
    <definedName name="Gavar" localSheetId="0">#REF!</definedName>
    <definedName name="Gavar">#REF!</definedName>
    <definedName name="ghj" localSheetId="1">#REF!</definedName>
    <definedName name="ghj" localSheetId="0">#REF!</definedName>
    <definedName name="ghj">#REF!</definedName>
    <definedName name="hhh" localSheetId="1">#REF!</definedName>
    <definedName name="hhh" localSheetId="0">#REF!</definedName>
    <definedName name="hhh">#REF!</definedName>
    <definedName name="hljk" localSheetId="1">#REF!</definedName>
    <definedName name="hljk" localSheetId="0">#REF!</definedName>
    <definedName name="hljk">#REF!</definedName>
    <definedName name="i" localSheetId="1">'[5]BoQ works'!$B:$H</definedName>
    <definedName name="i" localSheetId="0">'[5]BoQ works'!$B:$H</definedName>
    <definedName name="i">'[5]BoQ works'!$B:$H</definedName>
    <definedName name="it" localSheetId="1">'[5]BoQ works'!$B:$H</definedName>
    <definedName name="it" localSheetId="0">'[5]BoQ works'!$B:$H</definedName>
    <definedName name="it">'[5]BoQ works'!$B:$H</definedName>
    <definedName name="kafan" localSheetId="1">#REF!</definedName>
    <definedName name="kafan" localSheetId="0">#REF!</definedName>
    <definedName name="kafan">#REF!</definedName>
    <definedName name="kanal" localSheetId="1">#REF!</definedName>
    <definedName name="kanal" localSheetId="0">#REF!</definedName>
    <definedName name="kanal">#REF!</definedName>
    <definedName name="kkkk" localSheetId="1">#REF!</definedName>
    <definedName name="kkkk" localSheetId="0">#REF!</definedName>
    <definedName name="kkkk">#REF!</definedName>
    <definedName name="kkkkk" localSheetId="1">#REF!</definedName>
    <definedName name="kkkkk" localSheetId="0">#REF!</definedName>
    <definedName name="kkkkk">#REF!</definedName>
    <definedName name="no" localSheetId="1">'[6]BoQ works'!$B:$H</definedName>
    <definedName name="no" localSheetId="0">'[6]BoQ works'!$B:$H</definedName>
    <definedName name="no">'[6]BoQ works'!$B:$H</definedName>
    <definedName name="p" localSheetId="1">'[5]BoQ works'!$B:$H</definedName>
    <definedName name="p" localSheetId="0">'[5]BoQ works'!$B:$H</definedName>
    <definedName name="p">'[5]BoQ works'!$B:$H</definedName>
    <definedName name="_xlnm.Print_Area" localSheetId="1">Ամփոփ!$A$1:$H$43</definedName>
    <definedName name="_xlnm.Print_Area" localSheetId="0">Բացատրագիր!$A$1:$H$14</definedName>
    <definedName name="_xlnm.Print_Area" localSheetId="2">Ծավալաթերթ!$A$1:$G$74</definedName>
    <definedName name="_xlnm.Print_Titles" localSheetId="1">Ամփոփ!$9:$9</definedName>
    <definedName name="quantity" localSheetId="1">'[5]ABO-Quantities'!$A:$B</definedName>
    <definedName name="quantity" localSheetId="0">'[5]ABO-Quantities'!$A:$B</definedName>
    <definedName name="quantity">'[5]ABO-Quantities'!$A:$B</definedName>
    <definedName name="qwe" localSheetId="1">#REF!</definedName>
    <definedName name="qwe" localSheetId="0">#REF!</definedName>
    <definedName name="qwe">#REF!</definedName>
    <definedName name="svodni5" localSheetId="1">#REF!</definedName>
    <definedName name="svodni5" localSheetId="0">#REF!</definedName>
    <definedName name="svodni5">#REF!</definedName>
    <definedName name="Svodni6" localSheetId="1">#REF!</definedName>
    <definedName name="Svodni6" localSheetId="0">#REF!</definedName>
    <definedName name="Svodni6">#REF!</definedName>
    <definedName name="Tashir" localSheetId="1">#REF!</definedName>
    <definedName name="Tashir" localSheetId="0">#REF!</definedName>
    <definedName name="Tashir">#REF!</definedName>
    <definedName name="ti" localSheetId="1">'[5]BoQ works'!$B:$H</definedName>
    <definedName name="ti" localSheetId="0">'[5]BoQ works'!$B:$H</definedName>
    <definedName name="ti">'[5]BoQ works'!$B:$H</definedName>
    <definedName name="tuj" localSheetId="1">'[4]Unit rates'!$B:$H</definedName>
    <definedName name="tuj" localSheetId="0">'[4]Unit rates'!$B:$H</definedName>
    <definedName name="tuj">'[4]Unit rates'!$B:$H</definedName>
    <definedName name="tyu" localSheetId="1">#REF!</definedName>
    <definedName name="tyu" localSheetId="0">#REF!</definedName>
    <definedName name="tyu">#REF!</definedName>
    <definedName name="unitrates" localSheetId="1">'[7]Unit rates'!$C:$H</definedName>
    <definedName name="unitrates" localSheetId="0">'[7]Unit rates'!$C:$H</definedName>
    <definedName name="unitrates">'[7]Unit rates'!$C:$H</definedName>
    <definedName name="ÙÙÙÙÙ" localSheetId="1">#REF!</definedName>
    <definedName name="ÙÙÙÙÙ" localSheetId="0">#REF!</definedName>
    <definedName name="ÙÙÙÙÙ">#REF!</definedName>
    <definedName name="vedi" localSheetId="1">#REF!</definedName>
    <definedName name="vedi" localSheetId="0">#REF!</definedName>
    <definedName name="vedi">#REF!</definedName>
    <definedName name="WOp" localSheetId="1">#REF!</definedName>
    <definedName name="WOp" localSheetId="0">#REF!</definedName>
    <definedName name="WOp">#REF!</definedName>
    <definedName name="Ý0" localSheetId="1">'[8]BoQ works'!$B:$H</definedName>
    <definedName name="Ý0" localSheetId="0">'[8]BoQ works'!$B:$H</definedName>
    <definedName name="Ý0">'[8]BoQ works'!$B:$H</definedName>
    <definedName name="yes" localSheetId="1">'[6]BoQ works'!$B:$H</definedName>
    <definedName name="yes" localSheetId="0">'[6]BoQ works'!$B:$H</definedName>
    <definedName name="yes">'[6]BoQ works'!$B:$H</definedName>
    <definedName name="ա">'[9]Ob.1+'!$I$5</definedName>
    <definedName name="Բռանցհ1.1" localSheetId="1">#REF!</definedName>
    <definedName name="Բռանցհ1.1" localSheetId="0">#REF!</definedName>
    <definedName name="Բռանցհ1.1">#REF!</definedName>
    <definedName name="լե">[10]Ob.1!$K$3</definedName>
    <definedName name="մ">'[9]Ob.1+'!$J$5</definedName>
    <definedName name="տ">'[9]Ob.1+'!$K$5</definedName>
    <definedName name="տըւ" localSheetId="1">#REF!</definedName>
    <definedName name="տըւ" localSheetId="0">#REF!</definedName>
    <definedName name="տըւ">#REF!</definedName>
    <definedName name="տռը" localSheetId="1">#REF!</definedName>
    <definedName name="տռը" localSheetId="0">#REF!</definedName>
    <definedName name="տռը">#REF!</definedName>
    <definedName name="քեոտ" localSheetId="1">#REF!</definedName>
    <definedName name="քեոտ" localSheetId="0">#REF!</definedName>
    <definedName name="քեոտ">#REF!</definedName>
    <definedName name="ֆգյկ" localSheetId="1">#REF!</definedName>
    <definedName name="ֆգյկ" localSheetId="0">#REF!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4" l="1"/>
  <c r="I16" i="4" l="1"/>
  <c r="B16" i="4"/>
  <c r="F11" i="4" l="1"/>
  <c r="F13" i="4" s="1"/>
  <c r="F14" i="4" s="1"/>
  <c r="E13" i="4"/>
  <c r="G13" i="4"/>
  <c r="G14" i="4" s="1"/>
  <c r="E14" i="4"/>
  <c r="E16" i="4"/>
  <c r="E18" i="4" s="1"/>
  <c r="F18" i="4"/>
  <c r="G18" i="4"/>
  <c r="G19" i="4" s="1"/>
  <c r="F27" i="4"/>
  <c r="G27" i="4"/>
  <c r="D34" i="4"/>
  <c r="E34" i="4"/>
  <c r="F34" i="4"/>
  <c r="E19" i="4" l="1"/>
  <c r="F19" i="4"/>
  <c r="F28" i="4" s="1"/>
  <c r="F35" i="4"/>
  <c r="G28" i="4"/>
  <c r="E21" i="4"/>
  <c r="E23" i="4"/>
  <c r="F37" i="4" l="1"/>
  <c r="F39" i="4" s="1"/>
  <c r="E25" i="4"/>
  <c r="E27" i="4"/>
  <c r="E28" i="4" s="1"/>
  <c r="E35" i="4" s="1"/>
  <c r="E37" i="4" l="1"/>
  <c r="E39" i="4" s="1"/>
  <c r="F40" i="4"/>
  <c r="F41" i="4" s="1"/>
  <c r="E40" i="4" l="1"/>
  <c r="E41" i="4" s="1"/>
  <c r="H11" i="4" l="1"/>
  <c r="D11" i="4" l="1"/>
  <c r="D13" i="4" s="1"/>
  <c r="D14" i="4" s="1"/>
  <c r="D16" i="4" s="1"/>
  <c r="H16" i="4" s="1"/>
  <c r="H18" i="4" s="1"/>
  <c r="H42" i="4" s="1"/>
  <c r="H13" i="4"/>
  <c r="H14" i="4" s="1"/>
  <c r="D18" i="4" l="1"/>
  <c r="D19" i="4" s="1"/>
  <c r="D21" i="4" s="1"/>
  <c r="H19" i="4"/>
  <c r="D23" i="4" l="1"/>
  <c r="H23" i="4" s="1"/>
  <c r="D25" i="4"/>
  <c r="H25" i="4" s="1"/>
  <c r="H21" i="4"/>
  <c r="D27" i="4" l="1"/>
  <c r="D28" i="4" s="1"/>
  <c r="H32" i="4" s="1"/>
  <c r="G32" i="4" s="1"/>
  <c r="H27" i="4"/>
  <c r="H28" i="4" s="1"/>
  <c r="H30" i="4" l="1"/>
  <c r="H34" i="4" s="1"/>
  <c r="H35" i="4" s="1"/>
  <c r="H37" i="4" s="1"/>
  <c r="H39" i="4" s="1"/>
  <c r="H40" i="4" s="1"/>
  <c r="H41" i="4" s="1"/>
  <c r="D35" i="4"/>
  <c r="D37" i="4" s="1"/>
  <c r="D39" i="4" s="1"/>
  <c r="D40" i="4" s="1"/>
  <c r="D41" i="4" s="1"/>
  <c r="G30" i="4" l="1"/>
  <c r="G34" i="4" s="1"/>
  <c r="G35" i="4" s="1"/>
  <c r="G37" i="4" s="1"/>
  <c r="G39" i="4" s="1"/>
  <c r="G40" i="4" s="1"/>
  <c r="G41" i="4" s="1"/>
  <c r="G5" i="4"/>
  <c r="G12" i="3"/>
</calcChain>
</file>

<file path=xl/sharedStrings.xml><?xml version="1.0" encoding="utf-8"?>
<sst xmlns="http://schemas.openxmlformats.org/spreadsheetml/2006/main" count="231" uniqueCount="145">
  <si>
    <t>հազար դրամ</t>
  </si>
  <si>
    <t xml:space="preserve"> </t>
  </si>
  <si>
    <t>Հ/Հ</t>
  </si>
  <si>
    <t>Միավորի արժեքը</t>
  </si>
  <si>
    <t>Կազմեց</t>
  </si>
  <si>
    <t>հազ․ դրամ</t>
  </si>
  <si>
    <t xml:space="preserve">Նախահաշվային ընդհանուր արժեքը կազմում է </t>
  </si>
  <si>
    <t>Ավելացված արժեքի հարկը հաշվի է առնված 20%</t>
  </si>
  <si>
    <t>ԲԱՑԱՏՐԱԳԻՐ</t>
  </si>
  <si>
    <t>Այդ թվում հետադարձ գումար</t>
  </si>
  <si>
    <t>Ամբողջը հազ․ դրամ</t>
  </si>
  <si>
    <t>ԱԱՀ - 20%</t>
  </si>
  <si>
    <t>Ընդամենը ըստ ամփոփ նախահաշվի</t>
  </si>
  <si>
    <t>Չնախատեսված աշխատանքներ և ծախսեր</t>
  </si>
  <si>
    <t>Գլուխ 12</t>
  </si>
  <si>
    <t>Ընդամենը ըստ 1-10 գլխի</t>
  </si>
  <si>
    <t>Ընդամենը ըստ 10 գլխի</t>
  </si>
  <si>
    <t>Հեղինակային հսկողություն</t>
  </si>
  <si>
    <t>Տեխնիկական հսկողություն</t>
  </si>
  <si>
    <t>Գլուխ 10  Տեխնիկական և հեղինակային հսկողություն</t>
  </si>
  <si>
    <t>Ընդամենը ըստ 1-9 գլխի</t>
  </si>
  <si>
    <t>Ընդամենը ըստ 9 գլխի</t>
  </si>
  <si>
    <t>Փոքր ծավալի շինմոնտաժային աշխատանքների համար նախատեսված լրացուցիչ ծախսեր</t>
  </si>
  <si>
    <t>Շինմոնտաժային աշխատանքների ավարտից հետո տարածքի մաքրման և գոյացած աղբի տեղափոխման աշխատանքների ծախսեր</t>
  </si>
  <si>
    <t>Շինարարության ձմեռային ծախսեր</t>
  </si>
  <si>
    <t>Գլուխ 9</t>
  </si>
  <si>
    <t>Ընդամենը ըստ 1-8 գլխի</t>
  </si>
  <si>
    <t>Ընդամենը ըստ 8 գլխի</t>
  </si>
  <si>
    <t>−</t>
  </si>
  <si>
    <t>Ժամանակավոր շենքեր և կառույցներ</t>
  </si>
  <si>
    <t>Գլուխ 8  Ժամանակավոր շենքեր և կառույցներ</t>
  </si>
  <si>
    <t>Ընդամենը ըստ 1-7 գլխի</t>
  </si>
  <si>
    <t>Ընդամենը ըստ 1-2 գլխի</t>
  </si>
  <si>
    <t>-</t>
  </si>
  <si>
    <t xml:space="preserve">Օբեկտային նախահաշիվ </t>
  </si>
  <si>
    <t>Գլուխ 2  Շինարարական հիմնական օբեկտներ</t>
  </si>
  <si>
    <t>Այլ ծախսեր</t>
  </si>
  <si>
    <t>Սարքավորումներ</t>
  </si>
  <si>
    <t>Մոնտաժային աշխատանք</t>
  </si>
  <si>
    <t>Շինարարական աշխատանք</t>
  </si>
  <si>
    <t>Ընդահնուր արժեքը հազ․ դրամ</t>
  </si>
  <si>
    <t>նախահաշվային արժեքը հազ․ դրամ</t>
  </si>
  <si>
    <t>Օբեկտների աշխատանքների և ծախսերի անվանումը</t>
  </si>
  <si>
    <t xml:space="preserve">NN նախահաշիվ                     </t>
  </si>
  <si>
    <t>Ամփոփ նախահաշվի գումարը կազմում է</t>
  </si>
  <si>
    <t>շինարարության անվանումը</t>
  </si>
  <si>
    <t>Ամփոփ նախահաշիվ</t>
  </si>
  <si>
    <t>§---------¦" ----------------------- 2025թ.</t>
  </si>
  <si>
    <t xml:space="preserve"> Ա.Տիգրանյան</t>
  </si>
  <si>
    <t>Ա.Տիգրանյան</t>
  </si>
  <si>
    <t>Աշխատանքների նախագծանախահաշվարկային փաստաթղթերը կազմված են աշխատանքային գծագրերի և շինարարական աշխատանքների գործող գների, հաշվարկների մեթոդական ցուցումների հիման վրա, որը որուշվում է համաձայն ՀՀ կառավարության 17․10․2024թ․ N1656-Ն որոշման հավելված N8-ի։</t>
  </si>
  <si>
    <t>կազմված է  2025թ.  գներով</t>
  </si>
  <si>
    <t xml:space="preserve">Նյութերի ծախսերը որոշված են ըստ ՇՆ և Կ-ի համապատասխան։
 1․ Շինարարական նյութերի արժեքին տրված է՝
-տրանսպորտային ծախսերը հաշվի առնող գործակից - 1,0572 
-պահեստային, փաթեթավորման ծախսերը հաշվի առնող գործակից - 1,02         - նախահաշվում չհաշվարկվող ոչ հիմնական նյութերի արժեք - 1,05                     </t>
  </si>
  <si>
    <t xml:space="preserve">6. Ժամանակավոր կառույցների և շենքերի կառուցման արժեքը 0,75% հաստատված ՀՀ Քաղաքաշինության Նախարարության 21․08․2001թ․ թիվ 69 հրամանով։
7․ Շինմոնտաժային աշխատանքների ավարտից հետո տարածքի մաքրման և գոյացած        (ոչ ընթացիկ) աղբի տեղափոխման աշխատանքների ծախսեր - 0,15%   
8. Չնախատեսված աշխատանքներ և ծախսեր - 3%                             9. Շինարարության ձմեռային ծախսեր - 0,4%                                                                                                                                                               </t>
  </si>
  <si>
    <t xml:space="preserve">2․ Աշխատավարձի գործակից՝ 2478,61
3․ Մեքենաների շահագործման գործակից՝ 3018,17
4․Վերադիր ծախսեր -13,3%
5. Շահույթ - 11% </t>
  </si>
  <si>
    <t>Նյութերի և սարքավորումների արժեքներն և շինարարության ոլորտի գործակիցները ընդունված համաձայն ֆինանսների նախարարության պաշտոնական կայքի 2025թ․-ի հուլիս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t>
  </si>
  <si>
    <t>2</t>
  </si>
  <si>
    <t>1</t>
  </si>
  <si>
    <t>9</t>
  </si>
  <si>
    <t>6</t>
  </si>
  <si>
    <t>3</t>
  </si>
  <si>
    <t>8</t>
  </si>
  <si>
    <t>4</t>
  </si>
  <si>
    <t>5</t>
  </si>
  <si>
    <t>7</t>
  </si>
  <si>
    <t>10</t>
  </si>
  <si>
    <t>11</t>
  </si>
  <si>
    <t>12</t>
  </si>
  <si>
    <t>13</t>
  </si>
  <si>
    <t>14</t>
  </si>
  <si>
    <t>15</t>
  </si>
  <si>
    <t>16</t>
  </si>
  <si>
    <t>17</t>
  </si>
  <si>
    <t xml:space="preserve"> ՀՀ, Երևան քաղաքի, Կենտրոն վարչական շրջանի Ագաթանգեղոս 7 հասցեում 
բակային ֆուտբոլի դաշտի հիﬓանորոգման աշխատանքներ</t>
  </si>
  <si>
    <t xml:space="preserve"> ՀՀ, Երևան քաղաքի, Կենտրոն վարչական շրջանի Ագաթանգեղոս 7 հասցեում 
բակային ֆուտբոլի դաշտի հիﬓանորոգման աշխատանքներ 
Ремонтные работы дворового футбольного поля по адресу: Республика Армения, город Ереван, административный район Кентрон, улица Агафангелоса 7.</t>
  </si>
  <si>
    <t>Տարածքի մաքրում և պատրաստում շինարարական աշխատանքների համար Очистка и подготовка территории для строительных работ.</t>
  </si>
  <si>
    <t>80x80 մմ չափերով քառակուսի խողովակի ապամոնտաժում, մետաղական ներդիրից կտրելու միջոցով                             Демонтаж квадратной трубы размером 80×80 мм путём отрезания от металлического основания (вставки).</t>
  </si>
  <si>
    <t>135x25 մմ չափերով փայտյա տախտակների ապամոնտաժում   Демонтаж деревянных досок размером 135×25 мм.</t>
  </si>
  <si>
    <t>40x85 փայտյա չորսուների ապամոնտաժում  
Демонтаж деревянных брусьев размером 40×85 мм.</t>
  </si>
  <si>
    <t>Մետաղական ճաղավանդակի ապամոնտաժում - բարձրությունը 4 մետր Демонтаж металлического ограждения (решётки) высотой 4 метра.</t>
  </si>
  <si>
    <t>Մետաղական հիմնասյուների ապամոնտաժում կտրելով, պահպանելով մաքուր 1մ բարձրություն, 34 կետում, ⌀60մմДемонтаж металлических опорных стоек путём резки с сохранением чистой высоты 1 м, в 34 точках, диаметром 60 мм.</t>
  </si>
  <si>
    <t>Արհեստական խոտածածկի ապամոնտաժում 
Демонтаж искусственного газонного покрытия.</t>
  </si>
  <si>
    <t>Հանքաձյութով տոկորված խճային ծածկույթների քանդում 
Разборка щебёночного покрытия, пропитанного битумом.</t>
  </si>
  <si>
    <t>Ասֆալտբետոնե շերտի քանդում
Разборка (демонтаж) асфальтобетонного слоя.</t>
  </si>
  <si>
    <t>Շին աղբի բարձում մեխանիզմով ի/թ մեքենաները 
Погрузка строительного мусора в автотранспорт с помощью механизма (техники).</t>
  </si>
  <si>
    <t>Շին․ աղբի տեղափոխում 13 կմ
Перевозка строительного мусора на расстояние 13 км.</t>
  </si>
  <si>
    <t>Նոր իրականացվող աշխատանքներ
Новые выполняемые (предстоящие) работы.</t>
  </si>
  <si>
    <t>Ընդամենը
Итого.</t>
  </si>
  <si>
    <r>
      <t>Միաձույլ ե/բետոնե նախապատրաստական շերտի կառուցում B25 դասի բետոնով 9</t>
    </r>
    <r>
      <rPr>
        <sz val="12"/>
        <color theme="1"/>
        <rFont val="GHEA Grapalat"/>
        <family val="3"/>
      </rPr>
      <t>0մմ
Устройство монолитного железобетонного подготовительного слоя из бетона класса B25 толщиной 90 мм.</t>
    </r>
  </si>
  <si>
    <r>
      <t xml:space="preserve">Ամրանացանցի տեղադրում </t>
    </r>
    <r>
      <rPr>
        <sz val="12"/>
        <color theme="1"/>
        <rFont val="GHEA Grapalat"/>
      </rPr>
      <t xml:space="preserve">⌀4 </t>
    </r>
    <r>
      <rPr>
        <sz val="12"/>
        <rFont val="GHEA Grapalat"/>
        <family val="3"/>
      </rPr>
      <t>Bp-I ամրանով
Укладка армирующей сетки из арматуры Ø4 мм класса Bp-I.</t>
    </r>
  </si>
  <si>
    <t>Ամրանացանց ⌀4 Bp-I, ք. 200x200 մմ
Армирующая сетка Ø4 мм класса Bp-I с ячейкой 200×200 мм.</t>
  </si>
  <si>
    <t>Գեոտեքստիլի փռում  հաստությամբ
Укладка геотекстиля (с указанием толщины).</t>
  </si>
  <si>
    <t>Ավազի նախապատրաստական շերտի իրականացում 20 մմ հաստությամբ 
Устройство подготовительного песчаного слоя толщиной 20 мм.</t>
  </si>
  <si>
    <t>Հիդրոմեկուսացում՝ իզոգամի փռում ասֆալտի տակ, 1 շերտ
Гидроизоляция — укладка изогама под асфальт в 1 слой.</t>
  </si>
  <si>
    <t>Խոշորահատիկ ասֆալտե 30 մմ շերտի տեղադրում ներառյալ ասֆալտի և տեղափոխման արժեքը 
Укладка крупнозернистого асфальтового слоя толщиной 30 мм, включая стоимость асфальта и его транспортировки.</t>
  </si>
  <si>
    <t>Մանրահատիկ ասֆալտե 35 մմ շերտի տեղադրում ներառյալ ասֆալտի և տեղափոխման արժեքը
Укладка мелкозернистого асфальтового слоя толщиной 35 мм, включая стоимость асфальта и его транспортировки.</t>
  </si>
  <si>
    <t>Միաձույլ ռետինե (ստիրոլ - բութադիենային կաուչուկ) ծածկույթի իրականացում 10 մմ հաստությամբ (հաստեցումը և փռումը իրականացնել հատուկ տեխնիկայի միջոցով / հարթեցում - տաքացվող գլդոն - կատոկ / փռում - հատուկ տեխնիկայի միջոցով) 
Устройство монолитного резинового покрытия (на основе стирол-бутадиенового каучука) толщиной 10 мм.
(Уплотнение и укладка выполняются с использованием специальной техники: выравнивание — нагреваемым валиком (катком), укладка — с применением специализированного оборудования.)</t>
  </si>
  <si>
    <r>
      <t xml:space="preserve">Միաձույլ ռետինե (Էթիլեն - Պրոպիլեն - Դիեն Մոնոմեր) ծածկույթի իրականացում </t>
    </r>
    <r>
      <rPr>
        <b/>
        <u/>
        <sz val="10"/>
        <color theme="1"/>
        <rFont val="GHEA Grapalat"/>
        <family val="3"/>
      </rPr>
      <t xml:space="preserve"> 7 մմ</t>
    </r>
    <r>
      <rPr>
        <sz val="10"/>
        <rFont val="GHEA Grapalat"/>
        <family val="3"/>
      </rPr>
      <t xml:space="preserve"> հաստությամբ (հաստեցումը և փռումը իրականացնել հատուկ տեխնիկայի միջոցով / հարթեցում - տաքացվող գլդոն - կատոկ / փռում - հատուկ տեխնիկայի միջոցով)
Устройство монолитного резинового покрытия (на основе этилен-пропилен-диен-мономера, EPDM) толщиной 7 мм.
(Уплотнение и укладка выполняются с использованием специальной техники: выравнивание — нагреваемым валиком (катком), укладка — с применением специализированного оборудования.)</t>
    </r>
  </si>
  <si>
    <t>Պոլիուրեթանային ներկով գծանշումների իրականցում 80 մմ լայնությամբ (գույնը ըստ նախագծի)
Нанесение разметки полиуретановой краской шириной 80 мм (цвет согласно проекту).</t>
  </si>
  <si>
    <t>Պոլիուրեթանային ներկով գծանշումների իրականցում 
Нанесение разметки полиуретановой краской.</t>
  </si>
  <si>
    <t>Բազալտե եզրաքարերի տեղադրում 150х300 ամրացումը ց/ա շաղախով
Укладка базальтовых бордюрных камней размером 150×300 мм с закреплением цементно-песчаным раствором.</t>
  </si>
  <si>
    <t>Բազալտե սահմանազատող գոտու իրականացում դաշտի պարագծով, 30x200 մմ, ամրացումը ց/ա շաղախով
Устройство базальтовой разграничительной полосы по периметру поля, размером 30×200 мм, с закреплением цементно-песчаным раствором.</t>
  </si>
  <si>
    <t>Հենապատի սվաղ, ց/ա շաղախով 50 մմ միջին հաստությամբ
Штукатурка подпорной стены цементно-песчаным раствором средней толщиной 50 мм.</t>
  </si>
  <si>
    <t>Մետաղական աղբամանների ձեռքբերում և տեղադրում
Приобретение и установка металлических урн (мусорных контейнеров).</t>
  </si>
  <si>
    <t>Պատերի նկարազարդում
Роспись стен.</t>
  </si>
  <si>
    <t>Ընդհամենը
Итого.</t>
  </si>
  <si>
    <t>Ցանկապատի իրականացում
Устройство ограждения.</t>
  </si>
  <si>
    <t>Հիմնատակերի խճի նախապատրաստական շերտ, 100 մմ հաստությամբ
Подготовительный щебёночный слой под фундаменты толщиной 100 мм.</t>
  </si>
  <si>
    <t>B25 դասի բետոնով հիմքերի իրականացում ⌀500x800
Устройство фундаментов из бетона класса B25, размером Ø500×800 мм.</t>
  </si>
  <si>
    <t>43 կետում, ⌀12 մմ AIII ամրանով ամրանացանց, 1 կետ հիմքում 2.8 գմ
Армирующая сетка из арматуры Ø12 мм класса AIII в 43 точках, по 2,8 погонных метра арматуры на один фундамент.</t>
  </si>
  <si>
    <t>43 կետում ⌀4մմ անուրներով  ամրանացանց, 1 կետում 8 շրջանակ 14,4 գմ ընդհնուր երկարությամբ
Армирующая сетка из гладкой арматуры Ø4 мм в 43 точках, по 8 колец в каждой точке, общей длиной 14,4 погонных метра.</t>
  </si>
  <si>
    <t>Կոմպոզիտային քառանյուն խողովակ 50.8x40.64x2.28 չափերով
Композитная прямоугольная труба размером 50.8×40.64×2.28 мм.</t>
  </si>
  <si>
    <t>Մետաղական թիթեղների պատրաստում և եռակցում պահպանված մետաղական հիմնասյուներին, 200x50x4մմ
Изготовление и приварка металлических пластин к сохранённым металлическим опорным стойкам, размером 200×50×4 мм.</t>
  </si>
  <si>
    <t>216 հատ, ⌀12 մմ AIII ամրանով ներդիր դետալ 200մմ երկարությամբ
216 вставных элементов из арматуры Ø12 мм класса AIII, длиной 200 мм.</t>
  </si>
  <si>
    <t>Ընդհամենը 
Итого.</t>
  </si>
  <si>
    <t>Ցանկապատի դռան իրականացում
Устройство двери (ворот) ограждения.</t>
  </si>
  <si>
    <t>Ցանկապատի դուռ
Дверь (ворота) ограждения.</t>
  </si>
  <si>
    <t>Ծխնի
Петля. (в строительном контексте — дверная петля )</t>
  </si>
  <si>
    <t>Ֆուտբոլի դարպասների և բասկետբոլի վահանակի տեղադրում
Установка футбольных ворот и баскетбольного щита.</t>
  </si>
  <si>
    <t xml:space="preserve">Մետաղական ֆուտբոլի դարպասների ձեռքբերում (ըստ նախագծի) և տեղադրում
Приобретение и установка металлических футбольных ворот (согласно проекту). </t>
  </si>
  <si>
    <t>Առկա մետաղական ճաղաշարի երկշերտ ներկում պոլիուրեթանային հիմքով ներկով (հաշվարկված է երկկողմ հարթ մակերես, գույնը ըստ նախագծի)
Двухслойная окраска существующего металлического ограждения краской на полиуретановой основе (расчёт выполнен по двухсторонней плоской поверхности, цвет согласно проекту).</t>
  </si>
  <si>
    <t>Հիմքերի ներկում ակրիլային ներկով
Окраска фундаментов акриловой краской.</t>
  </si>
  <si>
    <t>Հիմքերի սվաղ, ց/ա շաղախով 10 մմ միջին հաստությամբ
Штукатурка фундаментов цементно-песчаным раствором средней толщиной 10 мм.</t>
  </si>
  <si>
    <t>40x40x2մմ չափերով, 800 մմ երկարությամբ մետաղական ներդի դետալների եռակցում
Сварка металлических вставных деталей размером 40×40×2 мм, длиной 800 мм.</t>
  </si>
  <si>
    <t>Բասկետբոլի վահանակի տեղադրում ըստ նախագծում տրված տեխնիկական բնութագրի
Установка баскетбольного щита в соответствии с техническими характеристиками, указанными в проекте.</t>
  </si>
  <si>
    <t>Լուսավորության համակարգ
Система освещения.</t>
  </si>
  <si>
    <t>ППВГ 2x6 մմ/ք հատվածքով հաղորդալարի անցկացում (ստերգետնյա) 
Прокладка кабеля ППВГ сечением 2×6 мм² (подземная).</t>
  </si>
  <si>
    <t>Լուսատու փողոցային Vela 6888 LED լուսարձակ Fit series
Уличный светильник Vela 6888 LED, серия Fit.</t>
  </si>
  <si>
    <t>Չնախատեսված ծախսեր,  կապալառուին նախապես տրամադրվող
Непредвиденные расходы, предварительно предоставляемые подрядчику.</t>
  </si>
  <si>
    <t>ԱԱՀ
НДС (налог на добавленную стоимость).</t>
  </si>
  <si>
    <t>Հ/Հ 
ПП</t>
  </si>
  <si>
    <t>Աշխատանքների անվանումը 
Наименование работ</t>
  </si>
  <si>
    <t>Չափ․ միավոր
 Единица измерения</t>
  </si>
  <si>
    <t>Քանակը
Количество</t>
  </si>
  <si>
    <t>Միավորի արժեքը
Цена за единицу</t>
  </si>
  <si>
    <t>Ընդամենը հազ․ դրամ
Итого, тыс. драм</t>
  </si>
  <si>
    <t>Ծավալաթերթ-նախահաշիվ / Ведомость объёмов работ и сметный расчёт</t>
  </si>
  <si>
    <t>Քանդման և ապամոտաժման աշխատանքներ
Демонтажные работы</t>
  </si>
  <si>
    <t xml:space="preserve">քմ - квм </t>
  </si>
  <si>
    <t>գծմ - м</t>
  </si>
  <si>
    <t>խմ - кбм</t>
  </si>
  <si>
    <t>տ - т</t>
  </si>
  <si>
    <t>հազ. դր. - тыс. драм</t>
  </si>
  <si>
    <t>հատ - штук</t>
  </si>
  <si>
    <t>կետ-точка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</si>
</sst>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0.000"/>
    <numFmt numFmtId="166" formatCode="_(* #,##0.0_);_(* \(#,##0.0\);_(* &quot;-&quot;??_);_(@_)"/>
    <numFmt numFmtId="167" formatCode="0.0%"/>
    <numFmt numFmtId="168" formatCode="0.000000"/>
    <numFmt numFmtId="169" formatCode="_-* #,##0.00\ _₽_-;\-* #,##0.00\ _₽_-;_-* &quot;-&quot;??\ _₽_-;_-@_-"/>
    <numFmt numFmtId="170" formatCode="_-* #,##0.00_р_._-;\-* #,##0.00_р_._-;_-* &quot;-&quot;??_р_._-;_-@_-"/>
    <numFmt numFmtId="171" formatCode="_-* #,##0\ _€_-;\-* #,##0\ _€_-;_-* &quot;-&quot;\ _€_-;_-@_-"/>
    <numFmt numFmtId="172" formatCode="_-* #,##0.00[$€]_-;\-* #,##0.00[$€]_-;_-* &quot;-&quot;??[$€]_-;_-@_-"/>
  </numFmts>
  <fonts count="50">
    <font>
      <sz val="11"/>
      <color theme="1"/>
      <name val="Calibri"/>
      <family val="2"/>
      <scheme val="minor"/>
    </font>
    <font>
      <sz val="10"/>
      <name val="Arial"/>
      <family val="2"/>
      <charset val="204"/>
    </font>
    <font>
      <b/>
      <sz val="12"/>
      <name val="GHEA Grapalat"/>
      <family val="3"/>
    </font>
    <font>
      <b/>
      <sz val="14"/>
      <name val="GHEA Grapalat"/>
      <family val="3"/>
    </font>
    <font>
      <sz val="11"/>
      <color theme="1"/>
      <name val="Calibri"/>
      <family val="2"/>
      <charset val="204"/>
      <scheme val="minor"/>
    </font>
    <font>
      <sz val="12"/>
      <color theme="1"/>
      <name val="GHEA Grapalat"/>
      <family val="3"/>
    </font>
    <font>
      <b/>
      <i/>
      <sz val="12"/>
      <color theme="1"/>
      <name val="GHEA Grapalat"/>
      <family val="3"/>
    </font>
    <font>
      <sz val="12"/>
      <name val="GHEA Grapalat"/>
      <family val="3"/>
    </font>
    <font>
      <b/>
      <sz val="13"/>
      <name val="GHEA Grapalat"/>
      <family val="3"/>
    </font>
    <font>
      <b/>
      <sz val="12"/>
      <color theme="1"/>
      <name val="GHEA Grapalat"/>
      <family val="3"/>
    </font>
    <font>
      <sz val="10"/>
      <name val="Arial"/>
      <family val="2"/>
    </font>
    <font>
      <sz val="12"/>
      <name val="Arial Armenian"/>
      <family val="2"/>
    </font>
    <font>
      <sz val="10"/>
      <name val="GHEA Grapalat"/>
      <family val="3"/>
    </font>
    <font>
      <sz val="11"/>
      <color theme="1"/>
      <name val="Calibri"/>
      <family val="2"/>
      <scheme val="minor"/>
    </font>
    <font>
      <sz val="11"/>
      <color theme="0"/>
      <name val="Calibri"/>
      <family val="2"/>
      <scheme val="minor"/>
    </font>
    <font>
      <sz val="11"/>
      <color theme="1"/>
      <name val="GHEA Grapalat"/>
      <family val="3"/>
    </font>
    <font>
      <sz val="11"/>
      <color indexed="8"/>
      <name val="Calibri"/>
      <family val="2"/>
      <charset val="204"/>
    </font>
    <font>
      <sz val="11"/>
      <name val="GHEA Grapalat"/>
      <family val="3"/>
    </font>
    <font>
      <b/>
      <sz val="11"/>
      <name val="GHEA Grapalat"/>
      <family val="3"/>
    </font>
    <font>
      <b/>
      <sz val="14"/>
      <color theme="1"/>
      <name val="Arial Armenian"/>
      <family val="2"/>
    </font>
    <font>
      <sz val="11"/>
      <color theme="1"/>
      <name val="Arial Armenian"/>
      <family val="2"/>
    </font>
    <font>
      <b/>
      <sz val="10"/>
      <name val="Arial Armenian"/>
      <family val="2"/>
    </font>
    <font>
      <sz val="10"/>
      <name val="Arial LatArm"/>
      <family val="2"/>
      <charset val="204"/>
    </font>
    <font>
      <b/>
      <sz val="10"/>
      <name val="GHEA Grapalat"/>
      <family val="3"/>
    </font>
    <font>
      <b/>
      <u/>
      <sz val="12"/>
      <name val="GHEA Grapalat"/>
      <family val="3"/>
    </font>
    <font>
      <sz val="11"/>
      <name val="Arial Armenian"/>
      <family val="2"/>
    </font>
    <font>
      <b/>
      <i/>
      <sz val="11"/>
      <name val="Arial Armenian"/>
      <family val="2"/>
    </font>
    <font>
      <b/>
      <i/>
      <sz val="14"/>
      <name val="GHEA Grapalat"/>
      <family val="3"/>
    </font>
    <font>
      <sz val="10"/>
      <name val="Arial Armenian"/>
      <family val="2"/>
    </font>
    <font>
      <b/>
      <sz val="13"/>
      <name val="Arial Armenian"/>
      <family val="2"/>
    </font>
    <font>
      <b/>
      <i/>
      <sz val="13"/>
      <name val="GHEA Grapalat"/>
      <family val="3"/>
    </font>
    <font>
      <i/>
      <sz val="12"/>
      <name val="GHEA Grapalat"/>
      <family val="3"/>
    </font>
    <font>
      <b/>
      <sz val="17"/>
      <name val="Arial Armenian"/>
      <family val="2"/>
    </font>
    <font>
      <b/>
      <sz val="16"/>
      <name val="GHEA Grapalat"/>
      <family val="3"/>
    </font>
    <font>
      <b/>
      <sz val="11"/>
      <color theme="1"/>
      <name val="Calibri"/>
      <family val="2"/>
      <charset val="204"/>
      <scheme val="minor"/>
    </font>
    <font>
      <sz val="12"/>
      <color theme="1"/>
      <name val="GHEA Grapalat"/>
      <family val="3"/>
    </font>
    <font>
      <sz val="11"/>
      <color rgb="FF9C0006"/>
      <name val="Calibri"/>
      <family val="2"/>
      <scheme val="minor"/>
    </font>
    <font>
      <sz val="9"/>
      <name val="Arial Armenian"/>
      <family val="2"/>
    </font>
    <font>
      <sz val="12"/>
      <name val="Helv"/>
      <family val="2"/>
    </font>
    <font>
      <sz val="10"/>
      <name val="Arial Cyr"/>
      <family val="2"/>
    </font>
    <font>
      <sz val="10"/>
      <name val="Helv"/>
      <family val="2"/>
    </font>
    <font>
      <sz val="12"/>
      <color theme="1"/>
      <name val="GHEA Grapalat"/>
    </font>
    <font>
      <b/>
      <sz val="12"/>
      <color theme="1"/>
      <name val="GHEA Grapalat"/>
    </font>
    <font>
      <i/>
      <sz val="12"/>
      <color theme="1"/>
      <name val="GHEA Grapalat"/>
      <family val="3"/>
    </font>
    <font>
      <sz val="10"/>
      <color theme="1"/>
      <name val="Arial"/>
      <family val="2"/>
    </font>
    <font>
      <b/>
      <u/>
      <sz val="10"/>
      <color theme="1"/>
      <name val="GHEA Grapalat"/>
      <family val="3"/>
    </font>
    <font>
      <b/>
      <sz val="10"/>
      <name val="Calibri"/>
      <family val="2"/>
      <scheme val="minor"/>
    </font>
    <font>
      <sz val="12"/>
      <name val="Calibri"/>
      <family val="2"/>
      <scheme val="minor"/>
    </font>
    <font>
      <b/>
      <sz val="12"/>
      <color theme="1"/>
      <name val="Calibri"/>
      <family val="2"/>
      <scheme val="minor"/>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C7CE"/>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12">
    <xf numFmtId="0" fontId="0" fillId="0" borderId="0"/>
    <xf numFmtId="0" fontId="1" fillId="0" borderId="0"/>
    <xf numFmtId="0" fontId="1" fillId="0" borderId="0"/>
    <xf numFmtId="0" fontId="4" fillId="0" borderId="0"/>
    <xf numFmtId="0" fontId="1" fillId="0" borderId="0"/>
    <xf numFmtId="0" fontId="10" fillId="0" borderId="0"/>
    <xf numFmtId="0" fontId="1" fillId="0" borderId="0"/>
    <xf numFmtId="0" fontId="1" fillId="0" borderId="0"/>
    <xf numFmtId="0" fontId="1" fillId="0" borderId="0"/>
    <xf numFmtId="0" fontId="1" fillId="0" borderId="0"/>
    <xf numFmtId="0" fontId="16" fillId="0" borderId="0"/>
    <xf numFmtId="0" fontId="1" fillId="0" borderId="0"/>
    <xf numFmtId="0" fontId="4" fillId="0" borderId="0"/>
    <xf numFmtId="0" fontId="1" fillId="0" borderId="0"/>
    <xf numFmtId="0" fontId="1" fillId="0" borderId="0"/>
    <xf numFmtId="43" fontId="1" fillId="0" borderId="0" applyFont="0" applyFill="0" applyBorder="0" applyAlignment="0" applyProtection="0"/>
    <xf numFmtId="0" fontId="13" fillId="0" borderId="0"/>
    <xf numFmtId="0" fontId="1" fillId="0" borderId="0"/>
    <xf numFmtId="0" fontId="1" fillId="0" borderId="0"/>
    <xf numFmtId="0" fontId="1" fillId="0" borderId="0"/>
    <xf numFmtId="0" fontId="4" fillId="0" borderId="0"/>
    <xf numFmtId="0" fontId="10" fillId="0" borderId="0"/>
    <xf numFmtId="0" fontId="1" fillId="0" borderId="0"/>
    <xf numFmtId="0" fontId="1" fillId="0" borderId="0"/>
    <xf numFmtId="0" fontId="1" fillId="0" borderId="0"/>
    <xf numFmtId="171" fontId="1" fillId="0" borderId="0" applyFont="0" applyFill="0" applyBorder="0" applyAlignment="0" applyProtection="0"/>
    <xf numFmtId="168" fontId="13" fillId="0" borderId="0" applyFont="0" applyFill="0" applyBorder="0" applyAlignment="0" applyProtection="0"/>
    <xf numFmtId="170" fontId="1" fillId="0" borderId="0" applyFont="0" applyFill="0" applyBorder="0" applyAlignment="0" applyProtection="0"/>
    <xf numFmtId="170" fontId="1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6" fillId="0" borderId="0" applyFont="0" applyFill="0" applyBorder="0" applyAlignment="0" applyProtection="0"/>
    <xf numFmtId="2" fontId="37" fillId="0" borderId="1" applyFill="0" applyBorder="0" applyAlignment="0">
      <alignment horizontal="right" vertical="center"/>
    </xf>
    <xf numFmtId="172" fontId="10" fillId="0" borderId="0" applyFont="0" applyFill="0" applyBorder="0" applyAlignment="0" applyProtection="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6" fillId="0" borderId="0"/>
    <xf numFmtId="0" fontId="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0" fillId="0" borderId="0"/>
    <xf numFmtId="0" fontId="10" fillId="0" borderId="0"/>
    <xf numFmtId="0" fontId="1" fillId="0" borderId="0"/>
    <xf numFmtId="0" fontId="10" fillId="0" borderId="0"/>
    <xf numFmtId="0" fontId="4" fillId="0" borderId="0"/>
    <xf numFmtId="0" fontId="10" fillId="0" borderId="0"/>
    <xf numFmtId="0" fontId="1" fillId="0" borderId="0"/>
    <xf numFmtId="0" fontId="1" fillId="0" borderId="0"/>
    <xf numFmtId="0" fontId="1" fillId="0" borderId="0"/>
    <xf numFmtId="0" fontId="36" fillId="3" borderId="0" applyNumberFormat="0" applyBorder="0" applyAlignment="0" applyProtection="0"/>
    <xf numFmtId="0" fontId="40" fillId="0" borderId="0"/>
    <xf numFmtId="43" fontId="10"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4" fillId="0" borderId="0"/>
    <xf numFmtId="0" fontId="10" fillId="0" borderId="0"/>
    <xf numFmtId="9" fontId="10" fillId="0" borderId="0" applyFont="0" applyFill="0" applyBorder="0" applyAlignment="0" applyProtection="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10" fillId="0" borderId="0"/>
    <xf numFmtId="169" fontId="1" fillId="0" borderId="0" applyFont="0" applyFill="0" applyBorder="0" applyAlignment="0" applyProtection="0"/>
    <xf numFmtId="169"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1"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cellStyleXfs>
  <cellXfs count="210">
    <xf numFmtId="0" fontId="0" fillId="0" borderId="0" xfId="0"/>
    <xf numFmtId="0" fontId="7" fillId="0" borderId="1" xfId="2" applyFont="1" applyBorder="1" applyAlignment="1">
      <alignment horizontal="center" vertical="center"/>
    </xf>
    <xf numFmtId="2"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0" applyFont="1" applyBorder="1" applyAlignment="1">
      <alignment horizontal="center" vertical="center"/>
    </xf>
    <xf numFmtId="0" fontId="5" fillId="0" borderId="1" xfId="6" applyFont="1" applyBorder="1"/>
    <xf numFmtId="0" fontId="5" fillId="0" borderId="1" xfId="6" applyFont="1" applyBorder="1" applyAlignment="1">
      <alignment horizontal="center" vertical="center" wrapText="1"/>
    </xf>
    <xf numFmtId="0" fontId="7" fillId="0" borderId="0" xfId="2" applyFont="1" applyAlignment="1">
      <alignment horizontal="center" vertical="center"/>
    </xf>
    <xf numFmtId="0" fontId="7" fillId="0" borderId="5" xfId="2" applyFont="1" applyBorder="1" applyAlignment="1">
      <alignment horizontal="right" vertical="center"/>
    </xf>
    <xf numFmtId="164" fontId="7" fillId="0" borderId="1" xfId="1" applyNumberFormat="1" applyFont="1" applyBorder="1" applyAlignment="1">
      <alignment horizontal="center" vertical="center" wrapText="1"/>
    </xf>
    <xf numFmtId="0" fontId="20" fillId="0" borderId="0" xfId="12" applyFont="1"/>
    <xf numFmtId="0" fontId="21" fillId="0" borderId="1" xfId="13" applyFont="1" applyBorder="1" applyAlignment="1">
      <alignment horizontal="center" vertical="center"/>
    </xf>
    <xf numFmtId="0" fontId="21" fillId="0" borderId="1" xfId="13" applyFont="1" applyBorder="1" applyAlignment="1">
      <alignment horizontal="center" vertical="center" wrapText="1"/>
    </xf>
    <xf numFmtId="1" fontId="21" fillId="0" borderId="7" xfId="13" applyNumberFormat="1" applyFont="1" applyBorder="1" applyAlignment="1">
      <alignment horizontal="center" vertical="center" wrapText="1"/>
    </xf>
    <xf numFmtId="0" fontId="21" fillId="0" borderId="0" xfId="13" applyFont="1"/>
    <xf numFmtId="0" fontId="0" fillId="0" borderId="1" xfId="0" applyBorder="1"/>
    <xf numFmtId="0" fontId="22" fillId="0" borderId="0" xfId="14" applyFont="1"/>
    <xf numFmtId="0" fontId="12" fillId="0" borderId="0" xfId="14" applyFont="1"/>
    <xf numFmtId="166" fontId="23" fillId="0" borderId="0" xfId="15" applyNumberFormat="1" applyFont="1"/>
    <xf numFmtId="0" fontId="23" fillId="0" borderId="0" xfId="14" applyFont="1"/>
    <xf numFmtId="0" fontId="25" fillId="0" borderId="0" xfId="2" applyFont="1"/>
    <xf numFmtId="0" fontId="25" fillId="0" borderId="0" xfId="2" applyFont="1" applyAlignment="1">
      <alignment vertical="center" wrapText="1"/>
    </xf>
    <xf numFmtId="0" fontId="17" fillId="0" borderId="0" xfId="2" applyFont="1"/>
    <xf numFmtId="0" fontId="17" fillId="0" borderId="0" xfId="2" applyFont="1" applyAlignment="1">
      <alignment vertical="center" wrapText="1"/>
    </xf>
    <xf numFmtId="0" fontId="26" fillId="0" borderId="0" xfId="2" applyFont="1" applyAlignment="1">
      <alignment horizontal="center"/>
    </xf>
    <xf numFmtId="0" fontId="27" fillId="0" borderId="0" xfId="2" applyFont="1" applyAlignment="1">
      <alignment horizontal="center" vertical="center"/>
    </xf>
    <xf numFmtId="2" fontId="27" fillId="0" borderId="0" xfId="2" applyNumberFormat="1" applyFont="1" applyAlignment="1">
      <alignment horizontal="center" vertical="center"/>
    </xf>
    <xf numFmtId="0" fontId="27" fillId="0" borderId="0" xfId="2" applyFont="1" applyAlignment="1">
      <alignment horizontal="left" vertical="center" wrapText="1"/>
    </xf>
    <xf numFmtId="165" fontId="27" fillId="0" borderId="1" xfId="2" applyNumberFormat="1" applyFont="1" applyBorder="1" applyAlignment="1">
      <alignment horizontal="center" vertical="center"/>
    </xf>
    <xf numFmtId="2" fontId="3" fillId="0" borderId="1" xfId="2" applyNumberFormat="1" applyFont="1" applyBorder="1" applyAlignment="1">
      <alignment horizontal="center" vertical="center"/>
    </xf>
    <xf numFmtId="2" fontId="27" fillId="0" borderId="1" xfId="2" applyNumberFormat="1" applyFont="1" applyBorder="1" applyAlignment="1">
      <alignment horizontal="center" vertical="center"/>
    </xf>
    <xf numFmtId="0" fontId="27" fillId="0" borderId="1" xfId="2" applyFont="1" applyBorder="1" applyAlignment="1">
      <alignment horizontal="center" vertical="center" wrapText="1"/>
    </xf>
    <xf numFmtId="0" fontId="27" fillId="0" borderId="1" xfId="2" applyFont="1" applyBorder="1" applyAlignment="1">
      <alignment horizontal="center" vertical="center"/>
    </xf>
    <xf numFmtId="2" fontId="26" fillId="0" borderId="0" xfId="2" applyNumberFormat="1" applyFont="1" applyAlignment="1">
      <alignment horizontal="center"/>
    </xf>
    <xf numFmtId="164" fontId="27" fillId="0" borderId="1" xfId="2" applyNumberFormat="1" applyFont="1" applyBorder="1" applyAlignment="1">
      <alignment horizontal="center" vertical="center"/>
    </xf>
    <xf numFmtId="1" fontId="27" fillId="0" borderId="1" xfId="2" applyNumberFormat="1" applyFont="1" applyBorder="1" applyAlignment="1">
      <alignment horizontal="center" vertical="center"/>
    </xf>
    <xf numFmtId="0" fontId="11" fillId="0" borderId="0" xfId="2" applyFont="1"/>
    <xf numFmtId="0" fontId="11" fillId="0" borderId="0" xfId="2" applyFont="1" applyAlignment="1">
      <alignment horizontal="center" vertical="center" wrapText="1"/>
    </xf>
    <xf numFmtId="0" fontId="28" fillId="0" borderId="0" xfId="2" applyFont="1" applyAlignment="1">
      <alignment horizontal="center" vertical="center" wrapText="1"/>
    </xf>
    <xf numFmtId="0" fontId="12" fillId="0" borderId="2" xfId="2" applyFont="1" applyBorder="1" applyAlignment="1">
      <alignment horizontal="center" vertical="center" wrapText="1"/>
    </xf>
    <xf numFmtId="0" fontId="29" fillId="0" borderId="0" xfId="2" applyFont="1"/>
    <xf numFmtId="164" fontId="30" fillId="0" borderId="1" xfId="2" applyNumberFormat="1" applyFont="1" applyBorder="1" applyAlignment="1">
      <alignment horizontal="center" vertical="center" wrapText="1"/>
    </xf>
    <xf numFmtId="1" fontId="30" fillId="0" borderId="1" xfId="2" applyNumberFormat="1" applyFont="1" applyBorder="1" applyAlignment="1">
      <alignment horizontal="center" vertical="center" wrapText="1"/>
    </xf>
    <xf numFmtId="0" fontId="30" fillId="0" borderId="1" xfId="2" applyFont="1" applyBorder="1" applyAlignment="1">
      <alignment horizontal="left" vertical="center" wrapText="1"/>
    </xf>
    <xf numFmtId="0" fontId="8" fillId="0" borderId="1" xfId="2" applyFont="1" applyBorder="1" applyAlignment="1">
      <alignment horizontal="center" vertical="center" wrapText="1"/>
    </xf>
    <xf numFmtId="0" fontId="12" fillId="0" borderId="1" xfId="2" applyFont="1" applyBorder="1" applyAlignment="1">
      <alignment horizontal="center" vertical="center" wrapText="1"/>
    </xf>
    <xf numFmtId="0" fontId="11" fillId="0" borderId="0" xfId="17" applyFont="1"/>
    <xf numFmtId="0" fontId="11" fillId="0" borderId="0" xfId="17" applyFont="1" applyAlignment="1">
      <alignment horizontal="center" vertical="center" wrapText="1"/>
    </xf>
    <xf numFmtId="164" fontId="29" fillId="0" borderId="0" xfId="2" applyNumberFormat="1" applyFont="1"/>
    <xf numFmtId="0" fontId="25" fillId="0" borderId="0" xfId="2" applyFont="1" applyAlignment="1">
      <alignment horizontal="center" vertical="center" wrapText="1"/>
    </xf>
    <xf numFmtId="164" fontId="25" fillId="0" borderId="0" xfId="2" applyNumberFormat="1" applyFont="1"/>
    <xf numFmtId="0" fontId="7" fillId="0" borderId="0" xfId="2" applyFont="1" applyAlignment="1">
      <alignment horizontal="right" vertical="center"/>
    </xf>
    <xf numFmtId="164" fontId="8" fillId="0" borderId="0" xfId="2" applyNumberFormat="1" applyFont="1" applyAlignment="1">
      <alignment horizontal="center" vertical="center"/>
    </xf>
    <xf numFmtId="0" fontId="25" fillId="0" borderId="0" xfId="2" applyFont="1" applyAlignment="1">
      <alignment vertical="center"/>
    </xf>
    <xf numFmtId="0" fontId="28" fillId="0" borderId="0" xfId="2" applyFont="1" applyAlignment="1">
      <alignment horizontal="center" vertical="center"/>
    </xf>
    <xf numFmtId="0" fontId="32" fillId="0" borderId="0" xfId="2" applyFont="1" applyAlignment="1">
      <alignment horizontal="center" vertical="center" wrapText="1"/>
    </xf>
    <xf numFmtId="165" fontId="32" fillId="0" borderId="0" xfId="2" applyNumberFormat="1" applyFont="1" applyAlignment="1">
      <alignment horizontal="center" vertical="center" wrapText="1"/>
    </xf>
    <xf numFmtId="0" fontId="14" fillId="0" borderId="0" xfId="0" applyFont="1"/>
    <xf numFmtId="49" fontId="7" fillId="4" borderId="1" xfId="0" applyNumberFormat="1" applyFont="1" applyFill="1" applyBorder="1" applyAlignment="1">
      <alignment horizontal="center" vertical="center" wrapText="1"/>
    </xf>
    <xf numFmtId="0" fontId="6" fillId="4" borderId="1" xfId="6" applyFont="1" applyFill="1" applyBorder="1" applyAlignment="1">
      <alignment horizontal="left"/>
    </xf>
    <xf numFmtId="0" fontId="5" fillId="4" borderId="1" xfId="6" applyFont="1" applyFill="1" applyBorder="1" applyAlignment="1">
      <alignment horizontal="center" vertical="center" wrapText="1"/>
    </xf>
    <xf numFmtId="0" fontId="5" fillId="4" borderId="1" xfId="6" applyFont="1" applyFill="1" applyBorder="1"/>
    <xf numFmtId="0" fontId="11" fillId="0" borderId="1" xfId="88" applyFont="1" applyBorder="1" applyAlignment="1">
      <alignment horizontal="left" vertical="center" wrapText="1"/>
    </xf>
    <xf numFmtId="2" fontId="42" fillId="4" borderId="1" xfId="6" applyNumberFormat="1" applyFont="1" applyFill="1" applyBorder="1"/>
    <xf numFmtId="2" fontId="21" fillId="0" borderId="1" xfId="13" applyNumberFormat="1" applyFont="1" applyBorder="1" applyAlignment="1">
      <alignment horizontal="center" vertical="center" wrapText="1"/>
    </xf>
    <xf numFmtId="2" fontId="0" fillId="0" borderId="1" xfId="0" applyNumberFormat="1" applyBorder="1"/>
    <xf numFmtId="2" fontId="0" fillId="0" borderId="0" xfId="0" applyNumberFormat="1"/>
    <xf numFmtId="0" fontId="6" fillId="4" borderId="1" xfId="6" applyFont="1" applyFill="1" applyBorder="1" applyAlignment="1">
      <alignment horizontal="left" wrapText="1"/>
    </xf>
    <xf numFmtId="167" fontId="34" fillId="0" borderId="2" xfId="0" applyNumberFormat="1" applyFont="1" applyBorder="1"/>
    <xf numFmtId="9" fontId="34" fillId="0" borderId="1" xfId="0" applyNumberFormat="1" applyFont="1" applyBorder="1"/>
    <xf numFmtId="1"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7" fillId="0" borderId="1" xfId="1" applyFont="1" applyBorder="1" applyAlignment="1">
      <alignment horizontal="left"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center" vertical="center" wrapText="1"/>
    </xf>
    <xf numFmtId="0" fontId="7" fillId="0" borderId="1" xfId="4" applyFont="1" applyBorder="1" applyAlignment="1">
      <alignment horizontal="left" vertical="center" wrapText="1"/>
    </xf>
    <xf numFmtId="164" fontId="9" fillId="0" borderId="1" xfId="0" applyNumberFormat="1" applyFont="1" applyBorder="1" applyAlignment="1">
      <alignment horizontal="center" vertical="center" wrapText="1"/>
    </xf>
    <xf numFmtId="164" fontId="7" fillId="0" borderId="1" xfId="19" applyNumberFormat="1" applyFont="1" applyBorder="1" applyAlignment="1">
      <alignment horizontal="center" vertical="center" wrapText="1"/>
    </xf>
    <xf numFmtId="0" fontId="7"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7" fillId="0" borderId="1" xfId="18" applyFont="1" applyBorder="1" applyAlignment="1">
      <alignment horizontal="left" vertical="center" wrapText="1"/>
    </xf>
    <xf numFmtId="1" fontId="9" fillId="0" borderId="1" xfId="2" applyNumberFormat="1" applyFont="1" applyBorder="1" applyAlignment="1">
      <alignment horizontal="center" vertical="center" wrapText="1"/>
    </xf>
    <xf numFmtId="1" fontId="35" fillId="0" borderId="1" xfId="1" applyNumberFormat="1" applyFont="1" applyBorder="1" applyAlignment="1">
      <alignment horizontal="center" vertical="center" wrapText="1"/>
    </xf>
    <xf numFmtId="2" fontId="7" fillId="0" borderId="1" xfId="2" applyNumberFormat="1" applyFont="1" applyBorder="1" applyAlignment="1">
      <alignment horizontal="center" vertical="center" wrapText="1"/>
    </xf>
    <xf numFmtId="164" fontId="11" fillId="0" borderId="1" xfId="88" applyNumberFormat="1" applyFont="1" applyBorder="1" applyAlignment="1">
      <alignment horizontal="center" vertical="center" wrapText="1"/>
    </xf>
    <xf numFmtId="0" fontId="3" fillId="0" borderId="1" xfId="1" applyFont="1" applyBorder="1" applyAlignment="1">
      <alignment horizontal="left" vertical="center" wrapText="1"/>
    </xf>
    <xf numFmtId="2" fontId="5" fillId="0" borderId="1" xfId="1" applyNumberFormat="1" applyFont="1" applyBorder="1" applyAlignment="1">
      <alignment horizontal="center" vertical="center" wrapText="1"/>
    </xf>
    <xf numFmtId="0" fontId="2" fillId="0" borderId="1" xfId="1" applyFont="1" applyBorder="1" applyAlignment="1">
      <alignment horizontal="left" vertical="center" wrapText="1"/>
    </xf>
    <xf numFmtId="0" fontId="5" fillId="0" borderId="1" xfId="0" applyFont="1" applyBorder="1" applyAlignment="1">
      <alignment horizontal="left" vertical="center" wrapText="1"/>
    </xf>
    <xf numFmtId="164" fontId="7" fillId="0" borderId="1" xfId="5" applyNumberFormat="1" applyFont="1" applyBorder="1" applyAlignment="1">
      <alignment horizontal="center" vertical="center" wrapText="1"/>
    </xf>
    <xf numFmtId="2" fontId="11" fillId="0" borderId="1" xfId="5" applyNumberFormat="1" applyFont="1" applyBorder="1" applyAlignment="1">
      <alignment horizontal="center" vertical="center"/>
    </xf>
    <xf numFmtId="0" fontId="28" fillId="0" borderId="1" xfId="13" applyFont="1" applyBorder="1" applyAlignment="1">
      <alignment horizontal="center" vertical="center" wrapText="1"/>
    </xf>
    <xf numFmtId="0" fontId="6" fillId="0" borderId="1" xfId="6" applyFont="1" applyBorder="1" applyAlignment="1">
      <alignment horizontal="left" wrapText="1"/>
    </xf>
    <xf numFmtId="2" fontId="28" fillId="0" borderId="1" xfId="13" applyNumberFormat="1" applyFont="1" applyBorder="1" applyAlignment="1">
      <alignment horizontal="center" vertical="center" wrapText="1"/>
    </xf>
    <xf numFmtId="2" fontId="6" fillId="4" borderId="1" xfId="6" applyNumberFormat="1" applyFont="1" applyFill="1" applyBorder="1" applyAlignment="1">
      <alignment horizontal="left" wrapText="1"/>
    </xf>
    <xf numFmtId="165" fontId="28" fillId="0" borderId="1" xfId="13" applyNumberFormat="1" applyFont="1" applyBorder="1" applyAlignment="1">
      <alignment horizontal="center" vertical="center" wrapText="1"/>
    </xf>
    <xf numFmtId="0" fontId="43" fillId="4" borderId="1" xfId="6" applyFont="1" applyFill="1" applyBorder="1" applyAlignment="1">
      <alignment horizontal="left" wrapText="1"/>
    </xf>
    <xf numFmtId="165" fontId="6" fillId="4" borderId="1" xfId="6" applyNumberFormat="1" applyFont="1" applyFill="1" applyBorder="1" applyAlignment="1">
      <alignment horizontal="left"/>
    </xf>
    <xf numFmtId="2" fontId="42" fillId="4" borderId="1" xfId="6" applyNumberFormat="1" applyFont="1" applyFill="1" applyBorder="1" applyAlignment="1">
      <alignment horizontal="right"/>
    </xf>
    <xf numFmtId="49" fontId="7" fillId="4" borderId="1" xfId="1" applyNumberFormat="1" applyFont="1" applyFill="1" applyBorder="1" applyAlignment="1">
      <alignment horizontal="center" vertical="center" wrapText="1"/>
    </xf>
    <xf numFmtId="49" fontId="7" fillId="0" borderId="2" xfId="1" applyNumberFormat="1" applyFont="1" applyBorder="1" applyAlignment="1">
      <alignment horizontal="center" vertical="center" wrapText="1"/>
    </xf>
    <xf numFmtId="0" fontId="7" fillId="0" borderId="2" xfId="0" applyFont="1" applyBorder="1" applyAlignment="1">
      <alignment horizontal="left" vertical="center" wrapText="1"/>
    </xf>
    <xf numFmtId="164" fontId="7" fillId="0" borderId="2" xfId="0" applyNumberFormat="1" applyFont="1" applyBorder="1" applyAlignment="1">
      <alignment horizontal="center" vertical="center" wrapText="1"/>
    </xf>
    <xf numFmtId="0" fontId="0" fillId="0" borderId="2" xfId="0" applyBorder="1"/>
    <xf numFmtId="165" fontId="28" fillId="0" borderId="2" xfId="13" applyNumberFormat="1" applyFont="1" applyBorder="1" applyAlignment="1">
      <alignment horizontal="center" vertical="center" wrapText="1"/>
    </xf>
    <xf numFmtId="2" fontId="28" fillId="0" borderId="2" xfId="13" applyNumberFormat="1" applyFont="1" applyBorder="1" applyAlignment="1">
      <alignment horizontal="center" vertical="center" wrapText="1"/>
    </xf>
    <xf numFmtId="49" fontId="7" fillId="4" borderId="3" xfId="0" applyNumberFormat="1" applyFont="1" applyFill="1" applyBorder="1" applyAlignment="1">
      <alignment horizontal="center" vertical="center" wrapText="1"/>
    </xf>
    <xf numFmtId="165" fontId="6" fillId="4" borderId="3" xfId="6" applyNumberFormat="1" applyFont="1" applyFill="1" applyBorder="1" applyAlignment="1">
      <alignment horizontal="left"/>
    </xf>
    <xf numFmtId="2" fontId="42" fillId="4" borderId="3" xfId="6" applyNumberFormat="1" applyFont="1" applyFill="1" applyBorder="1" applyAlignment="1">
      <alignment horizontal="right"/>
    </xf>
    <xf numFmtId="0" fontId="44" fillId="0" borderId="1" xfId="0" applyFont="1" applyBorder="1" applyAlignment="1">
      <alignment horizontal="center" vertical="center" wrapText="1"/>
    </xf>
    <xf numFmtId="0" fontId="21" fillId="0" borderId="1" xfId="13" applyFont="1" applyBorder="1"/>
    <xf numFmtId="0" fontId="2" fillId="0" borderId="1" xfId="0" applyFont="1" applyBorder="1" applyAlignment="1">
      <alignment horizontal="center" vertical="center" wrapText="1"/>
    </xf>
    <xf numFmtId="0" fontId="12" fillId="0" borderId="1" xfId="1" applyFont="1" applyBorder="1" applyAlignment="1">
      <alignment horizontal="left" vertical="center" wrapText="1"/>
    </xf>
    <xf numFmtId="0" fontId="6" fillId="4" borderId="3" xfId="6" applyFont="1" applyFill="1" applyBorder="1" applyAlignment="1">
      <alignment horizontal="left" wrapText="1"/>
    </xf>
    <xf numFmtId="0" fontId="48" fillId="4" borderId="1" xfId="6" applyFont="1" applyFill="1" applyBorder="1" applyAlignment="1">
      <alignment horizontal="center" vertical="center" wrapText="1"/>
    </xf>
    <xf numFmtId="0" fontId="46" fillId="0" borderId="1" xfId="13" applyFont="1" applyBorder="1" applyAlignment="1">
      <alignment horizontal="center" vertical="center" wrapText="1"/>
    </xf>
    <xf numFmtId="0" fontId="46" fillId="0" borderId="1" xfId="13" applyFont="1" applyBorder="1" applyAlignment="1">
      <alignment horizontal="center" vertical="center" wrapText="1"/>
    </xf>
    <xf numFmtId="0" fontId="46" fillId="0" borderId="1" xfId="13" applyFont="1" applyBorder="1" applyAlignment="1">
      <alignment horizontal="center" vertical="center" wrapText="1"/>
    </xf>
    <xf numFmtId="0" fontId="46" fillId="0" borderId="1" xfId="13" applyFont="1" applyBorder="1" applyAlignment="1">
      <alignment horizontal="center" vertical="center" wrapText="1"/>
    </xf>
    <xf numFmtId="2" fontId="46" fillId="0" borderId="7" xfId="13" applyNumberFormat="1" applyFont="1" applyBorder="1" applyAlignment="1">
      <alignment horizontal="center" vertical="center" wrapText="1"/>
    </xf>
    <xf numFmtId="2" fontId="46" fillId="0" borderId="1" xfId="13" applyNumberFormat="1" applyFont="1" applyBorder="1" applyAlignment="1">
      <alignment horizontal="center" vertical="center" wrapText="1"/>
    </xf>
    <xf numFmtId="0" fontId="46" fillId="0" borderId="1" xfId="13" applyFont="1" applyBorder="1" applyAlignment="1">
      <alignment horizontal="center" vertical="center" wrapText="1"/>
    </xf>
    <xf numFmtId="0" fontId="47" fillId="0" borderId="1" xfId="4"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4" applyFont="1" applyBorder="1" applyAlignment="1">
      <alignment horizontal="center" vertical="center" wrapText="1"/>
    </xf>
    <xf numFmtId="0" fontId="47" fillId="0" borderId="1" xfId="4"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4"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4" borderId="1" xfId="6" applyFont="1" applyFill="1" applyBorder="1" applyAlignment="1">
      <alignment horizontal="center" vertical="center" wrapText="1"/>
    </xf>
    <xf numFmtId="0" fontId="49" fillId="4" borderId="1" xfId="6" applyFont="1" applyFill="1" applyBorder="1" applyAlignment="1">
      <alignment horizontal="center" vertical="center" wrapText="1"/>
    </xf>
    <xf numFmtId="0" fontId="49" fillId="4" borderId="1" xfId="6" applyFont="1" applyFill="1" applyBorder="1" applyAlignment="1">
      <alignment horizontal="center" vertical="center" wrapText="1"/>
    </xf>
    <xf numFmtId="0" fontId="49" fillId="4" borderId="1" xfId="6" applyFont="1" applyFill="1" applyBorder="1" applyAlignment="1">
      <alignment horizontal="center" vertical="center" wrapText="1"/>
    </xf>
    <xf numFmtId="0" fontId="47" fillId="0" borderId="1" xfId="1" applyFont="1" applyBorder="1" applyAlignment="1">
      <alignment horizontal="center" vertical="center" wrapText="1"/>
    </xf>
    <xf numFmtId="0" fontId="47" fillId="0" borderId="1" xfId="1" applyFont="1" applyBorder="1" applyAlignment="1">
      <alignment horizontal="center" vertical="center" wrapText="1"/>
    </xf>
    <xf numFmtId="0" fontId="47" fillId="0" borderId="1" xfId="1" applyFont="1" applyBorder="1" applyAlignment="1">
      <alignment horizontal="center" vertical="center" wrapText="1"/>
    </xf>
    <xf numFmtId="0" fontId="47" fillId="0" borderId="1" xfId="1" applyFont="1" applyBorder="1" applyAlignment="1">
      <alignment horizontal="center" vertical="center" wrapText="1"/>
    </xf>
    <xf numFmtId="0" fontId="47" fillId="0" borderId="1" xfId="1" applyFont="1" applyBorder="1" applyAlignment="1">
      <alignment horizontal="center" vertical="center" wrapText="1"/>
    </xf>
    <xf numFmtId="0" fontId="47" fillId="0" borderId="1" xfId="1" applyFont="1" applyBorder="1" applyAlignment="1">
      <alignment horizontal="center" vertical="center" wrapText="1"/>
    </xf>
    <xf numFmtId="0" fontId="24" fillId="0" borderId="0" xfId="14" applyFont="1" applyAlignment="1">
      <alignment horizontal="center" vertical="center"/>
    </xf>
    <xf numFmtId="0" fontId="12" fillId="0" borderId="0" xfId="14" applyFont="1" applyAlignment="1">
      <alignment horizontal="left"/>
    </xf>
    <xf numFmtId="0" fontId="18" fillId="0" borderId="0" xfId="14" applyFont="1" applyAlignment="1">
      <alignment horizontal="center" vertical="center" wrapText="1"/>
    </xf>
    <xf numFmtId="0" fontId="18" fillId="0" borderId="0" xfId="14" applyFont="1" applyAlignment="1">
      <alignment horizontal="center" vertical="center"/>
    </xf>
    <xf numFmtId="0" fontId="17" fillId="0" borderId="0" xfId="14" applyFont="1" applyAlignment="1">
      <alignment horizontal="left" vertical="center" wrapText="1"/>
    </xf>
    <xf numFmtId="0" fontId="17" fillId="0" borderId="0" xfId="14" applyFont="1" applyAlignment="1">
      <alignment horizontal="left" vertical="center"/>
    </xf>
    <xf numFmtId="0" fontId="15" fillId="0" borderId="0" xfId="14" applyFont="1" applyAlignment="1">
      <alignment horizontal="left" vertical="center" wrapText="1"/>
    </xf>
    <xf numFmtId="0" fontId="15" fillId="0" borderId="0" xfId="14" applyFont="1" applyAlignment="1">
      <alignment horizontal="left" vertical="center"/>
    </xf>
    <xf numFmtId="0" fontId="17" fillId="0" borderId="0" xfId="16" applyFont="1" applyAlignment="1">
      <alignment horizontal="left" vertical="center" wrapText="1"/>
    </xf>
    <xf numFmtId="0" fontId="17" fillId="0" borderId="0" xfId="16" applyFont="1" applyAlignment="1">
      <alignment horizontal="left" vertical="center"/>
    </xf>
    <xf numFmtId="0" fontId="17" fillId="0" borderId="0" xfId="16" applyFont="1" applyAlignment="1">
      <alignment vertical="top" wrapText="1"/>
    </xf>
    <xf numFmtId="0" fontId="23" fillId="0" borderId="0" xfId="14" applyFont="1" applyAlignment="1">
      <alignment horizontal="left"/>
    </xf>
    <xf numFmtId="0" fontId="7" fillId="0" borderId="5" xfId="2" applyFont="1" applyBorder="1" applyAlignment="1">
      <alignment horizontal="left" vertical="center"/>
    </xf>
    <xf numFmtId="0" fontId="7" fillId="0" borderId="5" xfId="2" applyFont="1" applyBorder="1" applyAlignment="1">
      <alignment horizontal="center" vertical="center"/>
    </xf>
    <xf numFmtId="0" fontId="8" fillId="0" borderId="2" xfId="2" applyFont="1" applyBorder="1" applyAlignment="1">
      <alignment horizontal="center" vertical="center" wrapText="1"/>
    </xf>
    <xf numFmtId="0" fontId="8" fillId="0" borderId="3" xfId="2" applyFont="1" applyBorder="1" applyAlignment="1">
      <alignment horizontal="center" vertical="center" wrapText="1"/>
    </xf>
    <xf numFmtId="0" fontId="3" fillId="0" borderId="0" xfId="2" applyFont="1" applyAlignment="1">
      <alignment horizontal="center" vertical="center"/>
    </xf>
    <xf numFmtId="0" fontId="33" fillId="0" borderId="0" xfId="2" applyFont="1" applyAlignment="1">
      <alignment horizontal="center" vertical="center" wrapText="1"/>
    </xf>
    <xf numFmtId="0" fontId="31" fillId="0" borderId="0" xfId="2" applyFont="1" applyAlignment="1">
      <alignment horizontal="center" vertical="center"/>
    </xf>
    <xf numFmtId="0" fontId="7" fillId="0" borderId="0" xfId="2" applyFont="1" applyAlignment="1">
      <alignment horizontal="center" vertical="center"/>
    </xf>
    <xf numFmtId="0" fontId="7" fillId="0" borderId="0" xfId="2" applyFont="1" applyAlignment="1">
      <alignment horizontal="center" vertical="center" wrapText="1"/>
    </xf>
    <xf numFmtId="0" fontId="8" fillId="0" borderId="4" xfId="2" applyFont="1" applyBorder="1" applyAlignment="1">
      <alignment horizontal="center" vertical="center" wrapText="1"/>
    </xf>
    <xf numFmtId="0" fontId="8" fillId="0" borderId="6"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164" fontId="7" fillId="0" borderId="2" xfId="2" applyNumberFormat="1" applyFont="1" applyBorder="1" applyAlignment="1">
      <alignment horizontal="center" vertical="center" wrapText="1"/>
    </xf>
    <xf numFmtId="164" fontId="7" fillId="0" borderId="3" xfId="2" applyNumberFormat="1" applyFont="1" applyBorder="1" applyAlignment="1">
      <alignment horizontal="center" vertical="center" wrapText="1"/>
    </xf>
    <xf numFmtId="0" fontId="27" fillId="0" borderId="4" xfId="2" applyFont="1" applyBorder="1" applyAlignment="1">
      <alignment horizontal="center" vertical="center" wrapText="1"/>
    </xf>
    <xf numFmtId="0" fontId="27" fillId="0" borderId="6" xfId="2" applyFont="1" applyBorder="1" applyAlignment="1">
      <alignment horizontal="center" vertical="center" wrapText="1"/>
    </xf>
    <xf numFmtId="0" fontId="27" fillId="0" borderId="7" xfId="2" applyFont="1" applyBorder="1" applyAlignment="1">
      <alignment horizontal="center" vertical="center" wrapText="1"/>
    </xf>
    <xf numFmtId="10" fontId="7" fillId="0" borderId="2" xfId="17" applyNumberFormat="1" applyFont="1" applyBorder="1" applyAlignment="1">
      <alignment horizontal="center" vertical="center" wrapText="1"/>
    </xf>
    <xf numFmtId="10" fontId="7" fillId="0" borderId="3" xfId="17" applyNumberFormat="1" applyFont="1" applyBorder="1" applyAlignment="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1" fontId="7" fillId="0" borderId="2" xfId="2" applyNumberFormat="1" applyFont="1" applyBorder="1" applyAlignment="1">
      <alignment horizontal="center" vertical="center" wrapText="1"/>
    </xf>
    <xf numFmtId="1" fontId="7" fillId="0" borderId="3" xfId="2" applyNumberFormat="1" applyFont="1" applyBorder="1" applyAlignment="1">
      <alignment horizontal="center" vertical="center" wrapText="1"/>
    </xf>
    <xf numFmtId="16" fontId="7" fillId="0" borderId="2" xfId="2" applyNumberFormat="1" applyFont="1" applyBorder="1" applyAlignment="1">
      <alignment horizontal="center" vertical="center" wrapText="1"/>
    </xf>
    <xf numFmtId="0" fontId="17" fillId="0" borderId="2" xfId="2" applyFont="1" applyBorder="1" applyAlignment="1">
      <alignment horizontal="left" vertical="center" wrapText="1"/>
    </xf>
    <xf numFmtId="0" fontId="17" fillId="0" borderId="3" xfId="2" applyFont="1" applyBorder="1" applyAlignment="1">
      <alignment horizontal="left" vertical="center" wrapText="1"/>
    </xf>
    <xf numFmtId="167" fontId="7" fillId="0" borderId="2" xfId="17" applyNumberFormat="1" applyFont="1" applyBorder="1" applyAlignment="1">
      <alignment horizontal="center" vertical="center" wrapText="1"/>
    </xf>
    <xf numFmtId="167" fontId="7" fillId="0" borderId="3" xfId="17" applyNumberFormat="1" applyFont="1" applyBorder="1" applyAlignment="1">
      <alignment horizontal="center" vertical="center" wrapText="1"/>
    </xf>
    <xf numFmtId="0" fontId="7" fillId="0" borderId="2" xfId="17" applyFont="1" applyBorder="1" applyAlignment="1">
      <alignment horizontal="left" vertical="center" wrapText="1"/>
    </xf>
    <xf numFmtId="0" fontId="7" fillId="0" borderId="3" xfId="17" applyFont="1" applyBorder="1" applyAlignment="1">
      <alignment horizontal="left" vertical="center" wrapText="1"/>
    </xf>
    <xf numFmtId="2" fontId="7" fillId="0" borderId="2" xfId="2" applyNumberFormat="1" applyFont="1" applyBorder="1" applyAlignment="1">
      <alignment horizontal="center" vertical="center" wrapText="1"/>
    </xf>
    <xf numFmtId="2" fontId="7" fillId="0" borderId="3" xfId="2" applyNumberFormat="1" applyFont="1" applyBorder="1" applyAlignment="1">
      <alignment horizontal="center" vertical="center" wrapText="1"/>
    </xf>
    <xf numFmtId="2" fontId="7" fillId="0" borderId="2" xfId="17" applyNumberFormat="1" applyFont="1" applyBorder="1" applyAlignment="1">
      <alignment horizontal="center" vertical="center" wrapText="1"/>
    </xf>
    <xf numFmtId="2" fontId="7" fillId="0" borderId="3" xfId="17" applyNumberFormat="1" applyFont="1" applyBorder="1" applyAlignment="1">
      <alignment horizontal="center" vertical="center" wrapText="1"/>
    </xf>
    <xf numFmtId="164" fontId="7" fillId="0" borderId="2" xfId="17" applyNumberFormat="1" applyFont="1" applyBorder="1" applyAlignment="1">
      <alignment horizontal="center" vertical="center" wrapText="1"/>
    </xf>
    <xf numFmtId="164" fontId="7" fillId="0" borderId="3" xfId="17" applyNumberFormat="1" applyFont="1" applyBorder="1" applyAlignment="1">
      <alignment horizontal="center" vertical="center" wrapText="1"/>
    </xf>
    <xf numFmtId="10" fontId="7" fillId="0" borderId="2" xfId="2" applyNumberFormat="1" applyFont="1" applyBorder="1" applyAlignment="1">
      <alignment horizontal="center" vertical="center" wrapText="1"/>
    </xf>
    <xf numFmtId="10" fontId="7" fillId="0" borderId="3" xfId="2" applyNumberFormat="1" applyFont="1" applyBorder="1" applyAlignment="1">
      <alignment horizontal="center" vertical="center" wrapText="1"/>
    </xf>
    <xf numFmtId="0" fontId="7" fillId="0" borderId="2" xfId="17" applyFont="1" applyBorder="1" applyAlignment="1">
      <alignment horizontal="center" vertical="center" wrapText="1"/>
    </xf>
    <xf numFmtId="0" fontId="7" fillId="0" borderId="3" xfId="17" applyFont="1" applyBorder="1" applyAlignment="1">
      <alignment horizontal="center" vertical="center" wrapText="1"/>
    </xf>
    <xf numFmtId="1" fontId="7" fillId="0" borderId="2" xfId="17" applyNumberFormat="1" applyFont="1" applyBorder="1" applyAlignment="1">
      <alignment horizontal="center" vertical="center" wrapText="1"/>
    </xf>
    <xf numFmtId="1" fontId="7" fillId="0" borderId="3" xfId="17" applyNumberFormat="1" applyFont="1" applyBorder="1" applyAlignment="1">
      <alignment horizontal="center" vertical="center" wrapText="1"/>
    </xf>
    <xf numFmtId="164" fontId="27" fillId="0" borderId="0" xfId="2" applyNumberFormat="1" applyFont="1" applyAlignment="1">
      <alignment horizontal="right" vertical="center"/>
    </xf>
    <xf numFmtId="9" fontId="7" fillId="0" borderId="2" xfId="2" applyNumberFormat="1" applyFont="1" applyBorder="1" applyAlignment="1">
      <alignment horizontal="center" vertical="center" wrapText="1"/>
    </xf>
    <xf numFmtId="9" fontId="7" fillId="0" borderId="3" xfId="2" applyNumberFormat="1" applyFont="1" applyBorder="1" applyAlignment="1">
      <alignment horizontal="center" vertical="center" wrapText="1"/>
    </xf>
    <xf numFmtId="0" fontId="19" fillId="0" borderId="4" xfId="12" applyFont="1" applyBorder="1" applyAlignment="1">
      <alignment horizontal="center" vertical="center" wrapText="1"/>
    </xf>
    <xf numFmtId="0" fontId="19" fillId="0" borderId="6" xfId="12" applyFont="1" applyBorder="1" applyAlignment="1">
      <alignment horizontal="center" vertical="center" wrapText="1"/>
    </xf>
    <xf numFmtId="0" fontId="46" fillId="0" borderId="4" xfId="13" applyFont="1" applyBorder="1" applyAlignment="1">
      <alignment horizontal="center" vertical="center" wrapText="1"/>
    </xf>
    <xf numFmtId="0" fontId="46" fillId="0" borderId="6" xfId="13" applyFont="1" applyBorder="1" applyAlignment="1">
      <alignment horizontal="center" vertical="center" wrapText="1"/>
    </xf>
    <xf numFmtId="0" fontId="46" fillId="0" borderId="7" xfId="13" applyFont="1" applyBorder="1" applyAlignment="1">
      <alignment horizontal="center" vertical="center" wrapText="1"/>
    </xf>
  </cellXfs>
  <cellStyles count="212">
    <cellStyle name="Comma [0] 2" xfId="25" xr:uid="{00000000-0005-0000-0000-000000000000}"/>
    <cellStyle name="Comma [0] 3" xfId="26" xr:uid="{00000000-0005-0000-0000-000001000000}"/>
    <cellStyle name="Comma 10" xfId="27" xr:uid="{00000000-0005-0000-0000-000002000000}"/>
    <cellStyle name="Comma 11" xfId="28" xr:uid="{00000000-0005-0000-0000-000003000000}"/>
    <cellStyle name="Comma 12" xfId="29" xr:uid="{00000000-0005-0000-0000-000004000000}"/>
    <cellStyle name="Comma 13" xfId="30" xr:uid="{00000000-0005-0000-0000-000005000000}"/>
    <cellStyle name="Comma 14" xfId="31" xr:uid="{00000000-0005-0000-0000-000006000000}"/>
    <cellStyle name="Comma 15" xfId="32" xr:uid="{00000000-0005-0000-0000-000007000000}"/>
    <cellStyle name="Comma 16" xfId="33" xr:uid="{00000000-0005-0000-0000-000008000000}"/>
    <cellStyle name="Comma 16 2" xfId="201" xr:uid="{00000000-0005-0000-0000-000009000000}"/>
    <cellStyle name="Comma 2" xfId="34" xr:uid="{00000000-0005-0000-0000-00000A000000}"/>
    <cellStyle name="Comma 2 2" xfId="35" xr:uid="{00000000-0005-0000-0000-00000B000000}"/>
    <cellStyle name="Comma 2 3" xfId="36" xr:uid="{00000000-0005-0000-0000-00000C000000}"/>
    <cellStyle name="Comma 2 3 2" xfId="202" xr:uid="{00000000-0005-0000-0000-00000D000000}"/>
    <cellStyle name="Comma 3" xfId="37" xr:uid="{00000000-0005-0000-0000-00000E000000}"/>
    <cellStyle name="Comma 3 2" xfId="38" xr:uid="{00000000-0005-0000-0000-00000F000000}"/>
    <cellStyle name="Comma 3 3" xfId="39" xr:uid="{00000000-0005-0000-0000-000010000000}"/>
    <cellStyle name="Comma 3 4" xfId="40" xr:uid="{00000000-0005-0000-0000-000011000000}"/>
    <cellStyle name="Comma 4" xfId="41" xr:uid="{00000000-0005-0000-0000-000012000000}"/>
    <cellStyle name="Comma 5" xfId="42" xr:uid="{00000000-0005-0000-0000-000013000000}"/>
    <cellStyle name="Comma 6" xfId="43" xr:uid="{00000000-0005-0000-0000-000014000000}"/>
    <cellStyle name="Comma 6 2" xfId="44" xr:uid="{00000000-0005-0000-0000-000015000000}"/>
    <cellStyle name="Comma 7" xfId="45" xr:uid="{00000000-0005-0000-0000-000016000000}"/>
    <cellStyle name="Comma 7 2" xfId="46" xr:uid="{00000000-0005-0000-0000-000017000000}"/>
    <cellStyle name="Comma 8" xfId="47" xr:uid="{00000000-0005-0000-0000-000018000000}"/>
    <cellStyle name="Comma 8 2" xfId="48" xr:uid="{00000000-0005-0000-0000-000019000000}"/>
    <cellStyle name="Comma 9" xfId="49" xr:uid="{00000000-0005-0000-0000-00001A000000}"/>
    <cellStyle name="edRascen" xfId="50" xr:uid="{00000000-0005-0000-0000-00001B000000}"/>
    <cellStyle name="Euro" xfId="51" xr:uid="{00000000-0005-0000-0000-00001C000000}"/>
    <cellStyle name="Excel Built-in Normal" xfId="52" xr:uid="{00000000-0005-0000-0000-00001D000000}"/>
    <cellStyle name="Normal" xfId="0" builtinId="0"/>
    <cellStyle name="Normal 10" xfId="19" xr:uid="{00000000-0005-0000-0000-00001E000000}"/>
    <cellStyle name="Normal 10 2" xfId="53" xr:uid="{00000000-0005-0000-0000-00001F000000}"/>
    <cellStyle name="Normal 10 2 2" xfId="1" xr:uid="{00000000-0005-0000-0000-000020000000}"/>
    <cellStyle name="Normal 10 2 2 2" xfId="20" xr:uid="{00000000-0005-0000-0000-000021000000}"/>
    <cellStyle name="Normal 10 2 2 2 2" xfId="54" xr:uid="{00000000-0005-0000-0000-000022000000}"/>
    <cellStyle name="Normal 10 2 2 2 3" xfId="194" xr:uid="{00000000-0005-0000-0000-000023000000}"/>
    <cellStyle name="Normal 10 2 2 2 4" xfId="204" xr:uid="{00000000-0005-0000-0000-000024000000}"/>
    <cellStyle name="Normal 10 2 2 3" xfId="55" xr:uid="{00000000-0005-0000-0000-000025000000}"/>
    <cellStyle name="Normal 10 2 3" xfId="56" xr:uid="{00000000-0005-0000-0000-000026000000}"/>
    <cellStyle name="Normal 10 2 3 2" xfId="196" xr:uid="{00000000-0005-0000-0000-000027000000}"/>
    <cellStyle name="Normal 10 2 3 3" xfId="205" xr:uid="{00000000-0005-0000-0000-000028000000}"/>
    <cellStyle name="Normal 10 2 4" xfId="190" xr:uid="{00000000-0005-0000-0000-000029000000}"/>
    <cellStyle name="Normal 10 2 5" xfId="203" xr:uid="{00000000-0005-0000-0000-00002A000000}"/>
    <cellStyle name="Normal 10 3" xfId="57" xr:uid="{00000000-0005-0000-0000-00002B000000}"/>
    <cellStyle name="Normal 10 3 2" xfId="58" xr:uid="{00000000-0005-0000-0000-00002C000000}"/>
    <cellStyle name="Normal 10 4" xfId="59" xr:uid="{00000000-0005-0000-0000-00002D000000}"/>
    <cellStyle name="Normal 10 4 2" xfId="60" xr:uid="{00000000-0005-0000-0000-00002E000000}"/>
    <cellStyle name="Normal 10 5" xfId="24" xr:uid="{00000000-0005-0000-0000-00002F000000}"/>
    <cellStyle name="Normal 11" xfId="13" xr:uid="{00000000-0005-0000-0000-000030000000}"/>
    <cellStyle name="Normal 11 2" xfId="61" xr:uid="{00000000-0005-0000-0000-000031000000}"/>
    <cellStyle name="Normal 11 3" xfId="62" xr:uid="{00000000-0005-0000-0000-000032000000}"/>
    <cellStyle name="Normal 11 4" xfId="63" xr:uid="{00000000-0005-0000-0000-000033000000}"/>
    <cellStyle name="Normal 11 4 2" xfId="197" xr:uid="{00000000-0005-0000-0000-000034000000}"/>
    <cellStyle name="Normal 11 4 3" xfId="206" xr:uid="{00000000-0005-0000-0000-000035000000}"/>
    <cellStyle name="Normal 11 5" xfId="16" xr:uid="{00000000-0005-0000-0000-000036000000}"/>
    <cellStyle name="Normal 11_Artakin,nerkin Ijevan smeti" xfId="64" xr:uid="{00000000-0005-0000-0000-000037000000}"/>
    <cellStyle name="Normal 12" xfId="65" xr:uid="{00000000-0005-0000-0000-000038000000}"/>
    <cellStyle name="Normal 12 2" xfId="66" xr:uid="{00000000-0005-0000-0000-000039000000}"/>
    <cellStyle name="Normal 12 2 2" xfId="67" xr:uid="{00000000-0005-0000-0000-00003A000000}"/>
    <cellStyle name="Normal 12 3" xfId="198" xr:uid="{00000000-0005-0000-0000-00003B000000}"/>
    <cellStyle name="Normal 12 4" xfId="207" xr:uid="{00000000-0005-0000-0000-00003C000000}"/>
    <cellStyle name="Normal 12_Artakin,nerkin Ijevan smeti" xfId="68" xr:uid="{00000000-0005-0000-0000-00003D000000}"/>
    <cellStyle name="Normal 13" xfId="69" xr:uid="{00000000-0005-0000-0000-00003E000000}"/>
    <cellStyle name="Normal 14" xfId="70" xr:uid="{00000000-0005-0000-0000-00003F000000}"/>
    <cellStyle name="Normal 14 2" xfId="71" xr:uid="{00000000-0005-0000-0000-000040000000}"/>
    <cellStyle name="Normal 14 3" xfId="72" xr:uid="{00000000-0005-0000-0000-000041000000}"/>
    <cellStyle name="Normal 14 3 2" xfId="73" xr:uid="{00000000-0005-0000-0000-000042000000}"/>
    <cellStyle name="Normal 15" xfId="74" xr:uid="{00000000-0005-0000-0000-000043000000}"/>
    <cellStyle name="Normal 16" xfId="75" xr:uid="{00000000-0005-0000-0000-000044000000}"/>
    <cellStyle name="Normal 16 2" xfId="23" xr:uid="{00000000-0005-0000-0000-000045000000}"/>
    <cellStyle name="Normal 16 2 2" xfId="76" xr:uid="{00000000-0005-0000-0000-000046000000}"/>
    <cellStyle name="Normal 16 3" xfId="5" xr:uid="{00000000-0005-0000-0000-000047000000}"/>
    <cellStyle name="Normal 17" xfId="77" xr:uid="{00000000-0005-0000-0000-000048000000}"/>
    <cellStyle name="Normal 17 2" xfId="78" xr:uid="{00000000-0005-0000-0000-000049000000}"/>
    <cellStyle name="Normal 18" xfId="79" xr:uid="{00000000-0005-0000-0000-00004A000000}"/>
    <cellStyle name="Normal 18 2" xfId="80" xr:uid="{00000000-0005-0000-0000-00004B000000}"/>
    <cellStyle name="Normal 19" xfId="81" xr:uid="{00000000-0005-0000-0000-00004C000000}"/>
    <cellStyle name="Normal 19 2" xfId="82" xr:uid="{00000000-0005-0000-0000-00004D000000}"/>
    <cellStyle name="Normal 19_Artakin,nerkin Ijevan smeti" xfId="83" xr:uid="{00000000-0005-0000-0000-00004E000000}"/>
    <cellStyle name="Normal 2" xfId="84" xr:uid="{00000000-0005-0000-0000-00004F000000}"/>
    <cellStyle name="Normal 2 2" xfId="85" xr:uid="{00000000-0005-0000-0000-000050000000}"/>
    <cellStyle name="Normal 2 2 2" xfId="2" xr:uid="{00000000-0005-0000-0000-000051000000}"/>
    <cellStyle name="Normal 2 2 2 2" xfId="4" xr:uid="{00000000-0005-0000-0000-000052000000}"/>
    <cellStyle name="Normal 2 2 2 2 2" xfId="86" xr:uid="{00000000-0005-0000-0000-000053000000}"/>
    <cellStyle name="Normal 2 2 2 2 2 2" xfId="87" xr:uid="{00000000-0005-0000-0000-000054000000}"/>
    <cellStyle name="Normal 2 2 2 2 3" xfId="88" xr:uid="{00000000-0005-0000-0000-000055000000}"/>
    <cellStyle name="Normal 2 2 2 2 3 2" xfId="89" xr:uid="{00000000-0005-0000-0000-000056000000}"/>
    <cellStyle name="Normal 2 2 2 2 4" xfId="90" xr:uid="{00000000-0005-0000-0000-000057000000}"/>
    <cellStyle name="Normal 2 3" xfId="91" xr:uid="{00000000-0005-0000-0000-000058000000}"/>
    <cellStyle name="Normal 2 3 2" xfId="92" xr:uid="{00000000-0005-0000-0000-000059000000}"/>
    <cellStyle name="Normal 2 4" xfId="93" xr:uid="{00000000-0005-0000-0000-00005A000000}"/>
    <cellStyle name="Normal 2 5" xfId="94" xr:uid="{00000000-0005-0000-0000-00005B000000}"/>
    <cellStyle name="Normal 2_2526-2008" xfId="95" xr:uid="{00000000-0005-0000-0000-00005C000000}"/>
    <cellStyle name="Normal 20" xfId="96" xr:uid="{00000000-0005-0000-0000-00005D000000}"/>
    <cellStyle name="Normal 20 2" xfId="97" xr:uid="{00000000-0005-0000-0000-00005E000000}"/>
    <cellStyle name="Normal 20 2 2" xfId="98" xr:uid="{00000000-0005-0000-0000-00005F000000}"/>
    <cellStyle name="Normal 20 3" xfId="99" xr:uid="{00000000-0005-0000-0000-000060000000}"/>
    <cellStyle name="Normal 20 3 2" xfId="100" xr:uid="{00000000-0005-0000-0000-000061000000}"/>
    <cellStyle name="Normal 20 4" xfId="101" xr:uid="{00000000-0005-0000-0000-000062000000}"/>
    <cellStyle name="Normal 20 4 2" xfId="102" xr:uid="{00000000-0005-0000-0000-000063000000}"/>
    <cellStyle name="Normal 20 5" xfId="103" xr:uid="{00000000-0005-0000-0000-000064000000}"/>
    <cellStyle name="Normal 21" xfId="104" xr:uid="{00000000-0005-0000-0000-000065000000}"/>
    <cellStyle name="Normal 21 2" xfId="105" xr:uid="{00000000-0005-0000-0000-000066000000}"/>
    <cellStyle name="Normal 21 3" xfId="106" xr:uid="{00000000-0005-0000-0000-000067000000}"/>
    <cellStyle name="Normal 22" xfId="107" xr:uid="{00000000-0005-0000-0000-000068000000}"/>
    <cellStyle name="Normal 22 2" xfId="108" xr:uid="{00000000-0005-0000-0000-000069000000}"/>
    <cellStyle name="Normal 23" xfId="109" xr:uid="{00000000-0005-0000-0000-00006A000000}"/>
    <cellStyle name="Normal 23 2" xfId="8" xr:uid="{00000000-0005-0000-0000-00006B000000}"/>
    <cellStyle name="Normal 23 3" xfId="110" xr:uid="{00000000-0005-0000-0000-00006C000000}"/>
    <cellStyle name="Normal 23 4" xfId="111" xr:uid="{00000000-0005-0000-0000-00006D000000}"/>
    <cellStyle name="Normal 24" xfId="112" xr:uid="{00000000-0005-0000-0000-00006E000000}"/>
    <cellStyle name="Normal 24 2" xfId="113" xr:uid="{00000000-0005-0000-0000-00006F000000}"/>
    <cellStyle name="Normal 25" xfId="114" xr:uid="{00000000-0005-0000-0000-000070000000}"/>
    <cellStyle name="Normal 25 2" xfId="115" xr:uid="{00000000-0005-0000-0000-000071000000}"/>
    <cellStyle name="Normal 26" xfId="116" xr:uid="{00000000-0005-0000-0000-000072000000}"/>
    <cellStyle name="Normal 27" xfId="117" xr:uid="{00000000-0005-0000-0000-000073000000}"/>
    <cellStyle name="Normal 28" xfId="118" xr:uid="{00000000-0005-0000-0000-000074000000}"/>
    <cellStyle name="Normal 29" xfId="119" xr:uid="{00000000-0005-0000-0000-000075000000}"/>
    <cellStyle name="Normal 3" xfId="120" xr:uid="{00000000-0005-0000-0000-000076000000}"/>
    <cellStyle name="Normal 3 2" xfId="7" xr:uid="{00000000-0005-0000-0000-000077000000}"/>
    <cellStyle name="Normal 3 2 2" xfId="121" xr:uid="{00000000-0005-0000-0000-000078000000}"/>
    <cellStyle name="Normal 3 2 3" xfId="122" xr:uid="{00000000-0005-0000-0000-000079000000}"/>
    <cellStyle name="Normal 3 3" xfId="123" xr:uid="{00000000-0005-0000-0000-00007A000000}"/>
    <cellStyle name="Normal 3 3 2" xfId="124" xr:uid="{00000000-0005-0000-0000-00007B000000}"/>
    <cellStyle name="Normal 3 4" xfId="125" xr:uid="{00000000-0005-0000-0000-00007C000000}"/>
    <cellStyle name="Normal 3 4 2" xfId="126" xr:uid="{00000000-0005-0000-0000-00007D000000}"/>
    <cellStyle name="Normal 3 5" xfId="127" xr:uid="{00000000-0005-0000-0000-00007E000000}"/>
    <cellStyle name="Normal 3 6" xfId="128" xr:uid="{00000000-0005-0000-0000-00007F000000}"/>
    <cellStyle name="Normal 30" xfId="129" xr:uid="{00000000-0005-0000-0000-000080000000}"/>
    <cellStyle name="Normal 31" xfId="130" xr:uid="{00000000-0005-0000-0000-000081000000}"/>
    <cellStyle name="Normal 32" xfId="131" xr:uid="{00000000-0005-0000-0000-000082000000}"/>
    <cellStyle name="Normal 4" xfId="11" xr:uid="{00000000-0005-0000-0000-000083000000}"/>
    <cellStyle name="Normal 4 2" xfId="18" xr:uid="{00000000-0005-0000-0000-000084000000}"/>
    <cellStyle name="Normal 4 2 2" xfId="132" xr:uid="{00000000-0005-0000-0000-000085000000}"/>
    <cellStyle name="Normal 4 2 3" xfId="133" xr:uid="{00000000-0005-0000-0000-000086000000}"/>
    <cellStyle name="Normal 4 3" xfId="134" xr:uid="{00000000-0005-0000-0000-000087000000}"/>
    <cellStyle name="Normal 4 4" xfId="135" xr:uid="{00000000-0005-0000-0000-000088000000}"/>
    <cellStyle name="Normal 5" xfId="136" xr:uid="{00000000-0005-0000-0000-000089000000}"/>
    <cellStyle name="Normal 5 2" xfId="137" xr:uid="{00000000-0005-0000-0000-00008A000000}"/>
    <cellStyle name="Normal 5 2 2" xfId="138" xr:uid="{00000000-0005-0000-0000-00008B000000}"/>
    <cellStyle name="Normal 5 3" xfId="139" xr:uid="{00000000-0005-0000-0000-00008C000000}"/>
    <cellStyle name="Normal 5 4" xfId="140" xr:uid="{00000000-0005-0000-0000-00008D000000}"/>
    <cellStyle name="Normal 5 5" xfId="141" xr:uid="{00000000-0005-0000-0000-00008E000000}"/>
    <cellStyle name="Normal 6" xfId="142" xr:uid="{00000000-0005-0000-0000-00008F000000}"/>
    <cellStyle name="Normal 6 2" xfId="143" xr:uid="{00000000-0005-0000-0000-000090000000}"/>
    <cellStyle name="Normal 6 2 2" xfId="144" xr:uid="{00000000-0005-0000-0000-000091000000}"/>
    <cellStyle name="Normal 6 2 3" xfId="193" xr:uid="{00000000-0005-0000-0000-000092000000}"/>
    <cellStyle name="Normal 6 3" xfId="145" xr:uid="{00000000-0005-0000-0000-000093000000}"/>
    <cellStyle name="Normal 6 3 2" xfId="146" xr:uid="{00000000-0005-0000-0000-000094000000}"/>
    <cellStyle name="Normal 6 3 3" xfId="147" xr:uid="{00000000-0005-0000-0000-000095000000}"/>
    <cellStyle name="Normal 6 4" xfId="148" xr:uid="{00000000-0005-0000-0000-000096000000}"/>
    <cellStyle name="Normal 7" xfId="149" xr:uid="{00000000-0005-0000-0000-000097000000}"/>
    <cellStyle name="Normal 7 2" xfId="150" xr:uid="{00000000-0005-0000-0000-000098000000}"/>
    <cellStyle name="Normal 8" xfId="151" xr:uid="{00000000-0005-0000-0000-000099000000}"/>
    <cellStyle name="Normal 8 2" xfId="152" xr:uid="{00000000-0005-0000-0000-00009A000000}"/>
    <cellStyle name="Normal 9" xfId="153" xr:uid="{00000000-0005-0000-0000-00009B000000}"/>
    <cellStyle name="Normal 9 2" xfId="154" xr:uid="{00000000-0005-0000-0000-00009C000000}"/>
    <cellStyle name="Normal 9 2 2" xfId="155" xr:uid="{00000000-0005-0000-0000-00009D000000}"/>
    <cellStyle name="Normal_Ampop naxahashiv" xfId="17" xr:uid="{00000000-0005-0000-0000-00009E000000}"/>
    <cellStyle name="Percent 2" xfId="156" xr:uid="{00000000-0005-0000-0000-00009F000000}"/>
    <cellStyle name="Percent 2 2" xfId="157" xr:uid="{00000000-0005-0000-0000-0000A0000000}"/>
    <cellStyle name="Percent 3" xfId="158" xr:uid="{00000000-0005-0000-0000-0000A1000000}"/>
    <cellStyle name="Percent 3 2" xfId="159" xr:uid="{00000000-0005-0000-0000-0000A2000000}"/>
    <cellStyle name="Standard_BOQHA4" xfId="160" xr:uid="{00000000-0005-0000-0000-0000A3000000}"/>
    <cellStyle name="Обычный 10" xfId="9" xr:uid="{00000000-0005-0000-0000-0000A5000000}"/>
    <cellStyle name="Обычный 11" xfId="161" xr:uid="{00000000-0005-0000-0000-0000A6000000}"/>
    <cellStyle name="Обычный 12" xfId="162" xr:uid="{00000000-0005-0000-0000-0000A7000000}"/>
    <cellStyle name="Обычный 12 2" xfId="163" xr:uid="{00000000-0005-0000-0000-0000A8000000}"/>
    <cellStyle name="Обычный 13" xfId="10" xr:uid="{00000000-0005-0000-0000-0000A9000000}"/>
    <cellStyle name="Обычный 14" xfId="191" xr:uid="{00000000-0005-0000-0000-0000AA000000}"/>
    <cellStyle name="Обычный 14 2" xfId="200" xr:uid="{00000000-0005-0000-0000-0000AB000000}"/>
    <cellStyle name="Обычный 2" xfId="21" xr:uid="{00000000-0005-0000-0000-0000AC000000}"/>
    <cellStyle name="Обычный 2 10" xfId="164" xr:uid="{00000000-0005-0000-0000-0000AD000000}"/>
    <cellStyle name="Обычный 2 11" xfId="12" xr:uid="{00000000-0005-0000-0000-0000AE000000}"/>
    <cellStyle name="Обычный 2 11 2" xfId="195" xr:uid="{00000000-0005-0000-0000-0000AF000000}"/>
    <cellStyle name="Обычный 2 2" xfId="22" xr:uid="{00000000-0005-0000-0000-0000B0000000}"/>
    <cellStyle name="Обычный 2 3" xfId="165" xr:uid="{00000000-0005-0000-0000-0000B1000000}"/>
    <cellStyle name="Обычный 2 4" xfId="166" xr:uid="{00000000-0005-0000-0000-0000B2000000}"/>
    <cellStyle name="Обычный 2 5" xfId="167" xr:uid="{00000000-0005-0000-0000-0000B3000000}"/>
    <cellStyle name="Обычный 2 6" xfId="168" xr:uid="{00000000-0005-0000-0000-0000B4000000}"/>
    <cellStyle name="Обычный 2 7" xfId="169" xr:uid="{00000000-0005-0000-0000-0000B5000000}"/>
    <cellStyle name="Обычный 2 8" xfId="170" xr:uid="{00000000-0005-0000-0000-0000B6000000}"/>
    <cellStyle name="Обычный 2 9" xfId="171" xr:uid="{00000000-0005-0000-0000-0000B7000000}"/>
    <cellStyle name="Обычный 3" xfId="172" xr:uid="{00000000-0005-0000-0000-0000B8000000}"/>
    <cellStyle name="Обычный 3 2" xfId="6" xr:uid="{00000000-0005-0000-0000-0000B9000000}"/>
    <cellStyle name="Обычный 3 3" xfId="173" xr:uid="{00000000-0005-0000-0000-0000BA000000}"/>
    <cellStyle name="Обычный 4" xfId="174" xr:uid="{00000000-0005-0000-0000-0000BB000000}"/>
    <cellStyle name="Обычный 5" xfId="175" xr:uid="{00000000-0005-0000-0000-0000BC000000}"/>
    <cellStyle name="Обычный 5 2" xfId="176" xr:uid="{00000000-0005-0000-0000-0000BD000000}"/>
    <cellStyle name="Обычный 6" xfId="177" xr:uid="{00000000-0005-0000-0000-0000BE000000}"/>
    <cellStyle name="Обычный 6 2" xfId="199" xr:uid="{00000000-0005-0000-0000-0000BF000000}"/>
    <cellStyle name="Обычный 6 3" xfId="3" xr:uid="{00000000-0005-0000-0000-0000C0000000}"/>
    <cellStyle name="Обычный 7" xfId="14" xr:uid="{00000000-0005-0000-0000-0000C1000000}"/>
    <cellStyle name="Обычный 7 2" xfId="178" xr:uid="{00000000-0005-0000-0000-0000C2000000}"/>
    <cellStyle name="Обычный 7 3" xfId="179" xr:uid="{00000000-0005-0000-0000-0000C3000000}"/>
    <cellStyle name="Обычный 8" xfId="180" xr:uid="{00000000-0005-0000-0000-0000C4000000}"/>
    <cellStyle name="Обычный 9" xfId="181" xr:uid="{00000000-0005-0000-0000-0000C5000000}"/>
    <cellStyle name="Плохой 2" xfId="182" xr:uid="{00000000-0005-0000-0000-0000C6000000}"/>
    <cellStyle name="Процентный 2" xfId="192" xr:uid="{00000000-0005-0000-0000-0000C7000000}"/>
    <cellStyle name="Процентный 3" xfId="208" xr:uid="{00000000-0005-0000-0000-0000C8000000}"/>
    <cellStyle name="Стиль 1" xfId="183" xr:uid="{00000000-0005-0000-0000-0000C9000000}"/>
    <cellStyle name="Финансовый 2" xfId="184" xr:uid="{00000000-0005-0000-0000-0000CA000000}"/>
    <cellStyle name="Финансовый 2 2" xfId="185" xr:uid="{00000000-0005-0000-0000-0000CB000000}"/>
    <cellStyle name="Финансовый 2 2 2" xfId="210" xr:uid="{00000000-0005-0000-0000-0000CC000000}"/>
    <cellStyle name="Финансовый 2 3" xfId="209" xr:uid="{00000000-0005-0000-0000-0000CD000000}"/>
    <cellStyle name="Финансовый 3" xfId="186" xr:uid="{00000000-0005-0000-0000-0000CE000000}"/>
    <cellStyle name="Финансовый 4" xfId="187" xr:uid="{00000000-0005-0000-0000-0000CF000000}"/>
    <cellStyle name="Финансовый 5" xfId="188" xr:uid="{00000000-0005-0000-0000-0000D0000000}"/>
    <cellStyle name="Финансовый 6" xfId="189" xr:uid="{00000000-0005-0000-0000-0000D1000000}"/>
    <cellStyle name="Финансовый 7" xfId="15" xr:uid="{00000000-0005-0000-0000-0000D2000000}"/>
    <cellStyle name="Финансовый 7 2" xfId="211" xr:uid="{00000000-0005-0000-0000-0000D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view="pageBreakPreview" zoomScaleNormal="100" zoomScaleSheetLayoutView="100" workbookViewId="0">
      <selection activeCell="A6" sqref="A6:H6"/>
    </sheetView>
  </sheetViews>
  <sheetFormatPr defaultRowHeight="13.2"/>
  <cols>
    <col min="1" max="1" width="10.5546875" style="16" customWidth="1"/>
    <col min="2" max="2" width="13.44140625" style="16" customWidth="1"/>
    <col min="3" max="3" width="10.6640625" style="16" customWidth="1"/>
    <col min="4" max="4" width="9.109375" style="16"/>
    <col min="5" max="5" width="5.5546875" style="16" customWidth="1"/>
    <col min="6" max="6" width="10.33203125" style="16" customWidth="1"/>
    <col min="7" max="7" width="17.6640625" style="16" customWidth="1"/>
    <col min="8" max="8" width="13.33203125" style="16" customWidth="1"/>
    <col min="9" max="9" width="105.33203125" style="16" customWidth="1"/>
    <col min="10" max="255" width="9.109375" style="16"/>
    <col min="256" max="256" width="10.5546875" style="16" customWidth="1"/>
    <col min="257" max="257" width="13.44140625" style="16" customWidth="1"/>
    <col min="258" max="258" width="10.6640625" style="16" customWidth="1"/>
    <col min="259" max="259" width="9.109375" style="16"/>
    <col min="260" max="260" width="5.5546875" style="16" customWidth="1"/>
    <col min="261" max="261" width="10.33203125" style="16" customWidth="1"/>
    <col min="262" max="262" width="17.6640625" style="16" customWidth="1"/>
    <col min="263" max="263" width="13.33203125" style="16" customWidth="1"/>
    <col min="264" max="264" width="9.109375" style="16" customWidth="1"/>
    <col min="265" max="511" width="9.109375" style="16"/>
    <col min="512" max="512" width="10.5546875" style="16" customWidth="1"/>
    <col min="513" max="513" width="13.44140625" style="16" customWidth="1"/>
    <col min="514" max="514" width="10.6640625" style="16" customWidth="1"/>
    <col min="515" max="515" width="9.109375" style="16"/>
    <col min="516" max="516" width="5.5546875" style="16" customWidth="1"/>
    <col min="517" max="517" width="10.33203125" style="16" customWidth="1"/>
    <col min="518" max="518" width="17.6640625" style="16" customWidth="1"/>
    <col min="519" max="519" width="13.33203125" style="16" customWidth="1"/>
    <col min="520" max="520" width="9.109375" style="16" customWidth="1"/>
    <col min="521" max="767" width="9.109375" style="16"/>
    <col min="768" max="768" width="10.5546875" style="16" customWidth="1"/>
    <col min="769" max="769" width="13.44140625" style="16" customWidth="1"/>
    <col min="770" max="770" width="10.6640625" style="16" customWidth="1"/>
    <col min="771" max="771" width="9.109375" style="16"/>
    <col min="772" max="772" width="5.5546875" style="16" customWidth="1"/>
    <col min="773" max="773" width="10.33203125" style="16" customWidth="1"/>
    <col min="774" max="774" width="17.6640625" style="16" customWidth="1"/>
    <col min="775" max="775" width="13.33203125" style="16" customWidth="1"/>
    <col min="776" max="776" width="9.109375" style="16" customWidth="1"/>
    <col min="777" max="1023" width="9.109375" style="16"/>
    <col min="1024" max="1024" width="10.5546875" style="16" customWidth="1"/>
    <col min="1025" max="1025" width="13.44140625" style="16" customWidth="1"/>
    <col min="1026" max="1026" width="10.6640625" style="16" customWidth="1"/>
    <col min="1027" max="1027" width="9.109375" style="16"/>
    <col min="1028" max="1028" width="5.5546875" style="16" customWidth="1"/>
    <col min="1029" max="1029" width="10.33203125" style="16" customWidth="1"/>
    <col min="1030" max="1030" width="17.6640625" style="16" customWidth="1"/>
    <col min="1031" max="1031" width="13.33203125" style="16" customWidth="1"/>
    <col min="1032" max="1032" width="9.109375" style="16" customWidth="1"/>
    <col min="1033" max="1279" width="9.109375" style="16"/>
    <col min="1280" max="1280" width="10.5546875" style="16" customWidth="1"/>
    <col min="1281" max="1281" width="13.44140625" style="16" customWidth="1"/>
    <col min="1282" max="1282" width="10.6640625" style="16" customWidth="1"/>
    <col min="1283" max="1283" width="9.109375" style="16"/>
    <col min="1284" max="1284" width="5.5546875" style="16" customWidth="1"/>
    <col min="1285" max="1285" width="10.33203125" style="16" customWidth="1"/>
    <col min="1286" max="1286" width="17.6640625" style="16" customWidth="1"/>
    <col min="1287" max="1287" width="13.33203125" style="16" customWidth="1"/>
    <col min="1288" max="1288" width="9.109375" style="16" customWidth="1"/>
    <col min="1289" max="1535" width="9.109375" style="16"/>
    <col min="1536" max="1536" width="10.5546875" style="16" customWidth="1"/>
    <col min="1537" max="1537" width="13.44140625" style="16" customWidth="1"/>
    <col min="1538" max="1538" width="10.6640625" style="16" customWidth="1"/>
    <col min="1539" max="1539" width="9.109375" style="16"/>
    <col min="1540" max="1540" width="5.5546875" style="16" customWidth="1"/>
    <col min="1541" max="1541" width="10.33203125" style="16" customWidth="1"/>
    <col min="1542" max="1542" width="17.6640625" style="16" customWidth="1"/>
    <col min="1543" max="1543" width="13.33203125" style="16" customWidth="1"/>
    <col min="1544" max="1544" width="9.109375" style="16" customWidth="1"/>
    <col min="1545" max="1791" width="9.109375" style="16"/>
    <col min="1792" max="1792" width="10.5546875" style="16" customWidth="1"/>
    <col min="1793" max="1793" width="13.44140625" style="16" customWidth="1"/>
    <col min="1794" max="1794" width="10.6640625" style="16" customWidth="1"/>
    <col min="1795" max="1795" width="9.109375" style="16"/>
    <col min="1796" max="1796" width="5.5546875" style="16" customWidth="1"/>
    <col min="1797" max="1797" width="10.33203125" style="16" customWidth="1"/>
    <col min="1798" max="1798" width="17.6640625" style="16" customWidth="1"/>
    <col min="1799" max="1799" width="13.33203125" style="16" customWidth="1"/>
    <col min="1800" max="1800" width="9.109375" style="16" customWidth="1"/>
    <col min="1801" max="2047" width="9.109375" style="16"/>
    <col min="2048" max="2048" width="10.5546875" style="16" customWidth="1"/>
    <col min="2049" max="2049" width="13.44140625" style="16" customWidth="1"/>
    <col min="2050" max="2050" width="10.6640625" style="16" customWidth="1"/>
    <col min="2051" max="2051" width="9.109375" style="16"/>
    <col min="2052" max="2052" width="5.5546875" style="16" customWidth="1"/>
    <col min="2053" max="2053" width="10.33203125" style="16" customWidth="1"/>
    <col min="2054" max="2054" width="17.6640625" style="16" customWidth="1"/>
    <col min="2055" max="2055" width="13.33203125" style="16" customWidth="1"/>
    <col min="2056" max="2056" width="9.109375" style="16" customWidth="1"/>
    <col min="2057" max="2303" width="9.109375" style="16"/>
    <col min="2304" max="2304" width="10.5546875" style="16" customWidth="1"/>
    <col min="2305" max="2305" width="13.44140625" style="16" customWidth="1"/>
    <col min="2306" max="2306" width="10.6640625" style="16" customWidth="1"/>
    <col min="2307" max="2307" width="9.109375" style="16"/>
    <col min="2308" max="2308" width="5.5546875" style="16" customWidth="1"/>
    <col min="2309" max="2309" width="10.33203125" style="16" customWidth="1"/>
    <col min="2310" max="2310" width="17.6640625" style="16" customWidth="1"/>
    <col min="2311" max="2311" width="13.33203125" style="16" customWidth="1"/>
    <col min="2312" max="2312" width="9.109375" style="16" customWidth="1"/>
    <col min="2313" max="2559" width="9.109375" style="16"/>
    <col min="2560" max="2560" width="10.5546875" style="16" customWidth="1"/>
    <col min="2561" max="2561" width="13.44140625" style="16" customWidth="1"/>
    <col min="2562" max="2562" width="10.6640625" style="16" customWidth="1"/>
    <col min="2563" max="2563" width="9.109375" style="16"/>
    <col min="2564" max="2564" width="5.5546875" style="16" customWidth="1"/>
    <col min="2565" max="2565" width="10.33203125" style="16" customWidth="1"/>
    <col min="2566" max="2566" width="17.6640625" style="16" customWidth="1"/>
    <col min="2567" max="2567" width="13.33203125" style="16" customWidth="1"/>
    <col min="2568" max="2568" width="9.109375" style="16" customWidth="1"/>
    <col min="2569" max="2815" width="9.109375" style="16"/>
    <col min="2816" max="2816" width="10.5546875" style="16" customWidth="1"/>
    <col min="2817" max="2817" width="13.44140625" style="16" customWidth="1"/>
    <col min="2818" max="2818" width="10.6640625" style="16" customWidth="1"/>
    <col min="2819" max="2819" width="9.109375" style="16"/>
    <col min="2820" max="2820" width="5.5546875" style="16" customWidth="1"/>
    <col min="2821" max="2821" width="10.33203125" style="16" customWidth="1"/>
    <col min="2822" max="2822" width="17.6640625" style="16" customWidth="1"/>
    <col min="2823" max="2823" width="13.33203125" style="16" customWidth="1"/>
    <col min="2824" max="2824" width="9.109375" style="16" customWidth="1"/>
    <col min="2825" max="3071" width="9.109375" style="16"/>
    <col min="3072" max="3072" width="10.5546875" style="16" customWidth="1"/>
    <col min="3073" max="3073" width="13.44140625" style="16" customWidth="1"/>
    <col min="3074" max="3074" width="10.6640625" style="16" customWidth="1"/>
    <col min="3075" max="3075" width="9.109375" style="16"/>
    <col min="3076" max="3076" width="5.5546875" style="16" customWidth="1"/>
    <col min="3077" max="3077" width="10.33203125" style="16" customWidth="1"/>
    <col min="3078" max="3078" width="17.6640625" style="16" customWidth="1"/>
    <col min="3079" max="3079" width="13.33203125" style="16" customWidth="1"/>
    <col min="3080" max="3080" width="9.109375" style="16" customWidth="1"/>
    <col min="3081" max="3327" width="9.109375" style="16"/>
    <col min="3328" max="3328" width="10.5546875" style="16" customWidth="1"/>
    <col min="3329" max="3329" width="13.44140625" style="16" customWidth="1"/>
    <col min="3330" max="3330" width="10.6640625" style="16" customWidth="1"/>
    <col min="3331" max="3331" width="9.109375" style="16"/>
    <col min="3332" max="3332" width="5.5546875" style="16" customWidth="1"/>
    <col min="3333" max="3333" width="10.33203125" style="16" customWidth="1"/>
    <col min="3334" max="3334" width="17.6640625" style="16" customWidth="1"/>
    <col min="3335" max="3335" width="13.33203125" style="16" customWidth="1"/>
    <col min="3336" max="3336" width="9.109375" style="16" customWidth="1"/>
    <col min="3337" max="3583" width="9.109375" style="16"/>
    <col min="3584" max="3584" width="10.5546875" style="16" customWidth="1"/>
    <col min="3585" max="3585" width="13.44140625" style="16" customWidth="1"/>
    <col min="3586" max="3586" width="10.6640625" style="16" customWidth="1"/>
    <col min="3587" max="3587" width="9.109375" style="16"/>
    <col min="3588" max="3588" width="5.5546875" style="16" customWidth="1"/>
    <col min="3589" max="3589" width="10.33203125" style="16" customWidth="1"/>
    <col min="3590" max="3590" width="17.6640625" style="16" customWidth="1"/>
    <col min="3591" max="3591" width="13.33203125" style="16" customWidth="1"/>
    <col min="3592" max="3592" width="9.109375" style="16" customWidth="1"/>
    <col min="3593" max="3839" width="9.109375" style="16"/>
    <col min="3840" max="3840" width="10.5546875" style="16" customWidth="1"/>
    <col min="3841" max="3841" width="13.44140625" style="16" customWidth="1"/>
    <col min="3842" max="3842" width="10.6640625" style="16" customWidth="1"/>
    <col min="3843" max="3843" width="9.109375" style="16"/>
    <col min="3844" max="3844" width="5.5546875" style="16" customWidth="1"/>
    <col min="3845" max="3845" width="10.33203125" style="16" customWidth="1"/>
    <col min="3846" max="3846" width="17.6640625" style="16" customWidth="1"/>
    <col min="3847" max="3847" width="13.33203125" style="16" customWidth="1"/>
    <col min="3848" max="3848" width="9.109375" style="16" customWidth="1"/>
    <col min="3849" max="4095" width="9.109375" style="16"/>
    <col min="4096" max="4096" width="10.5546875" style="16" customWidth="1"/>
    <col min="4097" max="4097" width="13.44140625" style="16" customWidth="1"/>
    <col min="4098" max="4098" width="10.6640625" style="16" customWidth="1"/>
    <col min="4099" max="4099" width="9.109375" style="16"/>
    <col min="4100" max="4100" width="5.5546875" style="16" customWidth="1"/>
    <col min="4101" max="4101" width="10.33203125" style="16" customWidth="1"/>
    <col min="4102" max="4102" width="17.6640625" style="16" customWidth="1"/>
    <col min="4103" max="4103" width="13.33203125" style="16" customWidth="1"/>
    <col min="4104" max="4104" width="9.109375" style="16" customWidth="1"/>
    <col min="4105" max="4351" width="9.109375" style="16"/>
    <col min="4352" max="4352" width="10.5546875" style="16" customWidth="1"/>
    <col min="4353" max="4353" width="13.44140625" style="16" customWidth="1"/>
    <col min="4354" max="4354" width="10.6640625" style="16" customWidth="1"/>
    <col min="4355" max="4355" width="9.109375" style="16"/>
    <col min="4356" max="4356" width="5.5546875" style="16" customWidth="1"/>
    <col min="4357" max="4357" width="10.33203125" style="16" customWidth="1"/>
    <col min="4358" max="4358" width="17.6640625" style="16" customWidth="1"/>
    <col min="4359" max="4359" width="13.33203125" style="16" customWidth="1"/>
    <col min="4360" max="4360" width="9.109375" style="16" customWidth="1"/>
    <col min="4361" max="4607" width="9.109375" style="16"/>
    <col min="4608" max="4608" width="10.5546875" style="16" customWidth="1"/>
    <col min="4609" max="4609" width="13.44140625" style="16" customWidth="1"/>
    <col min="4610" max="4610" width="10.6640625" style="16" customWidth="1"/>
    <col min="4611" max="4611" width="9.109375" style="16"/>
    <col min="4612" max="4612" width="5.5546875" style="16" customWidth="1"/>
    <col min="4613" max="4613" width="10.33203125" style="16" customWidth="1"/>
    <col min="4614" max="4614" width="17.6640625" style="16" customWidth="1"/>
    <col min="4615" max="4615" width="13.33203125" style="16" customWidth="1"/>
    <col min="4616" max="4616" width="9.109375" style="16" customWidth="1"/>
    <col min="4617" max="4863" width="9.109375" style="16"/>
    <col min="4864" max="4864" width="10.5546875" style="16" customWidth="1"/>
    <col min="4865" max="4865" width="13.44140625" style="16" customWidth="1"/>
    <col min="4866" max="4866" width="10.6640625" style="16" customWidth="1"/>
    <col min="4867" max="4867" width="9.109375" style="16"/>
    <col min="4868" max="4868" width="5.5546875" style="16" customWidth="1"/>
    <col min="4869" max="4869" width="10.33203125" style="16" customWidth="1"/>
    <col min="4870" max="4870" width="17.6640625" style="16" customWidth="1"/>
    <col min="4871" max="4871" width="13.33203125" style="16" customWidth="1"/>
    <col min="4872" max="4872" width="9.109375" style="16" customWidth="1"/>
    <col min="4873" max="5119" width="9.109375" style="16"/>
    <col min="5120" max="5120" width="10.5546875" style="16" customWidth="1"/>
    <col min="5121" max="5121" width="13.44140625" style="16" customWidth="1"/>
    <col min="5122" max="5122" width="10.6640625" style="16" customWidth="1"/>
    <col min="5123" max="5123" width="9.109375" style="16"/>
    <col min="5124" max="5124" width="5.5546875" style="16" customWidth="1"/>
    <col min="5125" max="5125" width="10.33203125" style="16" customWidth="1"/>
    <col min="5126" max="5126" width="17.6640625" style="16" customWidth="1"/>
    <col min="5127" max="5127" width="13.33203125" style="16" customWidth="1"/>
    <col min="5128" max="5128" width="9.109375" style="16" customWidth="1"/>
    <col min="5129" max="5375" width="9.109375" style="16"/>
    <col min="5376" max="5376" width="10.5546875" style="16" customWidth="1"/>
    <col min="5377" max="5377" width="13.44140625" style="16" customWidth="1"/>
    <col min="5378" max="5378" width="10.6640625" style="16" customWidth="1"/>
    <col min="5379" max="5379" width="9.109375" style="16"/>
    <col min="5380" max="5380" width="5.5546875" style="16" customWidth="1"/>
    <col min="5381" max="5381" width="10.33203125" style="16" customWidth="1"/>
    <col min="5382" max="5382" width="17.6640625" style="16" customWidth="1"/>
    <col min="5383" max="5383" width="13.33203125" style="16" customWidth="1"/>
    <col min="5384" max="5384" width="9.109375" style="16" customWidth="1"/>
    <col min="5385" max="5631" width="9.109375" style="16"/>
    <col min="5632" max="5632" width="10.5546875" style="16" customWidth="1"/>
    <col min="5633" max="5633" width="13.44140625" style="16" customWidth="1"/>
    <col min="5634" max="5634" width="10.6640625" style="16" customWidth="1"/>
    <col min="5635" max="5635" width="9.109375" style="16"/>
    <col min="5636" max="5636" width="5.5546875" style="16" customWidth="1"/>
    <col min="5637" max="5637" width="10.33203125" style="16" customWidth="1"/>
    <col min="5638" max="5638" width="17.6640625" style="16" customWidth="1"/>
    <col min="5639" max="5639" width="13.33203125" style="16" customWidth="1"/>
    <col min="5640" max="5640" width="9.109375" style="16" customWidth="1"/>
    <col min="5641" max="5887" width="9.109375" style="16"/>
    <col min="5888" max="5888" width="10.5546875" style="16" customWidth="1"/>
    <col min="5889" max="5889" width="13.44140625" style="16" customWidth="1"/>
    <col min="5890" max="5890" width="10.6640625" style="16" customWidth="1"/>
    <col min="5891" max="5891" width="9.109375" style="16"/>
    <col min="5892" max="5892" width="5.5546875" style="16" customWidth="1"/>
    <col min="5893" max="5893" width="10.33203125" style="16" customWidth="1"/>
    <col min="5894" max="5894" width="17.6640625" style="16" customWidth="1"/>
    <col min="5895" max="5895" width="13.33203125" style="16" customWidth="1"/>
    <col min="5896" max="5896" width="9.109375" style="16" customWidth="1"/>
    <col min="5897" max="6143" width="9.109375" style="16"/>
    <col min="6144" max="6144" width="10.5546875" style="16" customWidth="1"/>
    <col min="6145" max="6145" width="13.44140625" style="16" customWidth="1"/>
    <col min="6146" max="6146" width="10.6640625" style="16" customWidth="1"/>
    <col min="6147" max="6147" width="9.109375" style="16"/>
    <col min="6148" max="6148" width="5.5546875" style="16" customWidth="1"/>
    <col min="6149" max="6149" width="10.33203125" style="16" customWidth="1"/>
    <col min="6150" max="6150" width="17.6640625" style="16" customWidth="1"/>
    <col min="6151" max="6151" width="13.33203125" style="16" customWidth="1"/>
    <col min="6152" max="6152" width="9.109375" style="16" customWidth="1"/>
    <col min="6153" max="6399" width="9.109375" style="16"/>
    <col min="6400" max="6400" width="10.5546875" style="16" customWidth="1"/>
    <col min="6401" max="6401" width="13.44140625" style="16" customWidth="1"/>
    <col min="6402" max="6402" width="10.6640625" style="16" customWidth="1"/>
    <col min="6403" max="6403" width="9.109375" style="16"/>
    <col min="6404" max="6404" width="5.5546875" style="16" customWidth="1"/>
    <col min="6405" max="6405" width="10.33203125" style="16" customWidth="1"/>
    <col min="6406" max="6406" width="17.6640625" style="16" customWidth="1"/>
    <col min="6407" max="6407" width="13.33203125" style="16" customWidth="1"/>
    <col min="6408" max="6408" width="9.109375" style="16" customWidth="1"/>
    <col min="6409" max="6655" width="9.109375" style="16"/>
    <col min="6656" max="6656" width="10.5546875" style="16" customWidth="1"/>
    <col min="6657" max="6657" width="13.44140625" style="16" customWidth="1"/>
    <col min="6658" max="6658" width="10.6640625" style="16" customWidth="1"/>
    <col min="6659" max="6659" width="9.109375" style="16"/>
    <col min="6660" max="6660" width="5.5546875" style="16" customWidth="1"/>
    <col min="6661" max="6661" width="10.33203125" style="16" customWidth="1"/>
    <col min="6662" max="6662" width="17.6640625" style="16" customWidth="1"/>
    <col min="6663" max="6663" width="13.33203125" style="16" customWidth="1"/>
    <col min="6664" max="6664" width="9.109375" style="16" customWidth="1"/>
    <col min="6665" max="6911" width="9.109375" style="16"/>
    <col min="6912" max="6912" width="10.5546875" style="16" customWidth="1"/>
    <col min="6913" max="6913" width="13.44140625" style="16" customWidth="1"/>
    <col min="6914" max="6914" width="10.6640625" style="16" customWidth="1"/>
    <col min="6915" max="6915" width="9.109375" style="16"/>
    <col min="6916" max="6916" width="5.5546875" style="16" customWidth="1"/>
    <col min="6917" max="6917" width="10.33203125" style="16" customWidth="1"/>
    <col min="6918" max="6918" width="17.6640625" style="16" customWidth="1"/>
    <col min="6919" max="6919" width="13.33203125" style="16" customWidth="1"/>
    <col min="6920" max="6920" width="9.109375" style="16" customWidth="1"/>
    <col min="6921" max="7167" width="9.109375" style="16"/>
    <col min="7168" max="7168" width="10.5546875" style="16" customWidth="1"/>
    <col min="7169" max="7169" width="13.44140625" style="16" customWidth="1"/>
    <col min="7170" max="7170" width="10.6640625" style="16" customWidth="1"/>
    <col min="7171" max="7171" width="9.109375" style="16"/>
    <col min="7172" max="7172" width="5.5546875" style="16" customWidth="1"/>
    <col min="7173" max="7173" width="10.33203125" style="16" customWidth="1"/>
    <col min="7174" max="7174" width="17.6640625" style="16" customWidth="1"/>
    <col min="7175" max="7175" width="13.33203125" style="16" customWidth="1"/>
    <col min="7176" max="7176" width="9.109375" style="16" customWidth="1"/>
    <col min="7177" max="7423" width="9.109375" style="16"/>
    <col min="7424" max="7424" width="10.5546875" style="16" customWidth="1"/>
    <col min="7425" max="7425" width="13.44140625" style="16" customWidth="1"/>
    <col min="7426" max="7426" width="10.6640625" style="16" customWidth="1"/>
    <col min="7427" max="7427" width="9.109375" style="16"/>
    <col min="7428" max="7428" width="5.5546875" style="16" customWidth="1"/>
    <col min="7429" max="7429" width="10.33203125" style="16" customWidth="1"/>
    <col min="7430" max="7430" width="17.6640625" style="16" customWidth="1"/>
    <col min="7431" max="7431" width="13.33203125" style="16" customWidth="1"/>
    <col min="7432" max="7432" width="9.109375" style="16" customWidth="1"/>
    <col min="7433" max="7679" width="9.109375" style="16"/>
    <col min="7680" max="7680" width="10.5546875" style="16" customWidth="1"/>
    <col min="7681" max="7681" width="13.44140625" style="16" customWidth="1"/>
    <col min="7682" max="7682" width="10.6640625" style="16" customWidth="1"/>
    <col min="7683" max="7683" width="9.109375" style="16"/>
    <col min="7684" max="7684" width="5.5546875" style="16" customWidth="1"/>
    <col min="7685" max="7685" width="10.33203125" style="16" customWidth="1"/>
    <col min="7686" max="7686" width="17.6640625" style="16" customWidth="1"/>
    <col min="7687" max="7687" width="13.33203125" style="16" customWidth="1"/>
    <col min="7688" max="7688" width="9.109375" style="16" customWidth="1"/>
    <col min="7689" max="7935" width="9.109375" style="16"/>
    <col min="7936" max="7936" width="10.5546875" style="16" customWidth="1"/>
    <col min="7937" max="7937" width="13.44140625" style="16" customWidth="1"/>
    <col min="7938" max="7938" width="10.6640625" style="16" customWidth="1"/>
    <col min="7939" max="7939" width="9.109375" style="16"/>
    <col min="7940" max="7940" width="5.5546875" style="16" customWidth="1"/>
    <col min="7941" max="7941" width="10.33203125" style="16" customWidth="1"/>
    <col min="7942" max="7942" width="17.6640625" style="16" customWidth="1"/>
    <col min="7943" max="7943" width="13.33203125" style="16" customWidth="1"/>
    <col min="7944" max="7944" width="9.109375" style="16" customWidth="1"/>
    <col min="7945" max="8191" width="9.109375" style="16"/>
    <col min="8192" max="8192" width="10.5546875" style="16" customWidth="1"/>
    <col min="8193" max="8193" width="13.44140625" style="16" customWidth="1"/>
    <col min="8194" max="8194" width="10.6640625" style="16" customWidth="1"/>
    <col min="8195" max="8195" width="9.109375" style="16"/>
    <col min="8196" max="8196" width="5.5546875" style="16" customWidth="1"/>
    <col min="8197" max="8197" width="10.33203125" style="16" customWidth="1"/>
    <col min="8198" max="8198" width="17.6640625" style="16" customWidth="1"/>
    <col min="8199" max="8199" width="13.33203125" style="16" customWidth="1"/>
    <col min="8200" max="8200" width="9.109375" style="16" customWidth="1"/>
    <col min="8201" max="8447" width="9.109375" style="16"/>
    <col min="8448" max="8448" width="10.5546875" style="16" customWidth="1"/>
    <col min="8449" max="8449" width="13.44140625" style="16" customWidth="1"/>
    <col min="8450" max="8450" width="10.6640625" style="16" customWidth="1"/>
    <col min="8451" max="8451" width="9.109375" style="16"/>
    <col min="8452" max="8452" width="5.5546875" style="16" customWidth="1"/>
    <col min="8453" max="8453" width="10.33203125" style="16" customWidth="1"/>
    <col min="8454" max="8454" width="17.6640625" style="16" customWidth="1"/>
    <col min="8455" max="8455" width="13.33203125" style="16" customWidth="1"/>
    <col min="8456" max="8456" width="9.109375" style="16" customWidth="1"/>
    <col min="8457" max="8703" width="9.109375" style="16"/>
    <col min="8704" max="8704" width="10.5546875" style="16" customWidth="1"/>
    <col min="8705" max="8705" width="13.44140625" style="16" customWidth="1"/>
    <col min="8706" max="8706" width="10.6640625" style="16" customWidth="1"/>
    <col min="8707" max="8707" width="9.109375" style="16"/>
    <col min="8708" max="8708" width="5.5546875" style="16" customWidth="1"/>
    <col min="8709" max="8709" width="10.33203125" style="16" customWidth="1"/>
    <col min="8710" max="8710" width="17.6640625" style="16" customWidth="1"/>
    <col min="8711" max="8711" width="13.33203125" style="16" customWidth="1"/>
    <col min="8712" max="8712" width="9.109375" style="16" customWidth="1"/>
    <col min="8713" max="8959" width="9.109375" style="16"/>
    <col min="8960" max="8960" width="10.5546875" style="16" customWidth="1"/>
    <col min="8961" max="8961" width="13.44140625" style="16" customWidth="1"/>
    <col min="8962" max="8962" width="10.6640625" style="16" customWidth="1"/>
    <col min="8963" max="8963" width="9.109375" style="16"/>
    <col min="8964" max="8964" width="5.5546875" style="16" customWidth="1"/>
    <col min="8965" max="8965" width="10.33203125" style="16" customWidth="1"/>
    <col min="8966" max="8966" width="17.6640625" style="16" customWidth="1"/>
    <col min="8967" max="8967" width="13.33203125" style="16" customWidth="1"/>
    <col min="8968" max="8968" width="9.109375" style="16" customWidth="1"/>
    <col min="8969" max="9215" width="9.109375" style="16"/>
    <col min="9216" max="9216" width="10.5546875" style="16" customWidth="1"/>
    <col min="9217" max="9217" width="13.44140625" style="16" customWidth="1"/>
    <col min="9218" max="9218" width="10.6640625" style="16" customWidth="1"/>
    <col min="9219" max="9219" width="9.109375" style="16"/>
    <col min="9220" max="9220" width="5.5546875" style="16" customWidth="1"/>
    <col min="9221" max="9221" width="10.33203125" style="16" customWidth="1"/>
    <col min="9222" max="9222" width="17.6640625" style="16" customWidth="1"/>
    <col min="9223" max="9223" width="13.33203125" style="16" customWidth="1"/>
    <col min="9224" max="9224" width="9.109375" style="16" customWidth="1"/>
    <col min="9225" max="9471" width="9.109375" style="16"/>
    <col min="9472" max="9472" width="10.5546875" style="16" customWidth="1"/>
    <col min="9473" max="9473" width="13.44140625" style="16" customWidth="1"/>
    <col min="9474" max="9474" width="10.6640625" style="16" customWidth="1"/>
    <col min="9475" max="9475" width="9.109375" style="16"/>
    <col min="9476" max="9476" width="5.5546875" style="16" customWidth="1"/>
    <col min="9477" max="9477" width="10.33203125" style="16" customWidth="1"/>
    <col min="9478" max="9478" width="17.6640625" style="16" customWidth="1"/>
    <col min="9479" max="9479" width="13.33203125" style="16" customWidth="1"/>
    <col min="9480" max="9480" width="9.109375" style="16" customWidth="1"/>
    <col min="9481" max="9727" width="9.109375" style="16"/>
    <col min="9728" max="9728" width="10.5546875" style="16" customWidth="1"/>
    <col min="9729" max="9729" width="13.44140625" style="16" customWidth="1"/>
    <col min="9730" max="9730" width="10.6640625" style="16" customWidth="1"/>
    <col min="9731" max="9731" width="9.109375" style="16"/>
    <col min="9732" max="9732" width="5.5546875" style="16" customWidth="1"/>
    <col min="9733" max="9733" width="10.33203125" style="16" customWidth="1"/>
    <col min="9734" max="9734" width="17.6640625" style="16" customWidth="1"/>
    <col min="9735" max="9735" width="13.33203125" style="16" customWidth="1"/>
    <col min="9736" max="9736" width="9.109375" style="16" customWidth="1"/>
    <col min="9737" max="9983" width="9.109375" style="16"/>
    <col min="9984" max="9984" width="10.5546875" style="16" customWidth="1"/>
    <col min="9985" max="9985" width="13.44140625" style="16" customWidth="1"/>
    <col min="9986" max="9986" width="10.6640625" style="16" customWidth="1"/>
    <col min="9987" max="9987" width="9.109375" style="16"/>
    <col min="9988" max="9988" width="5.5546875" style="16" customWidth="1"/>
    <col min="9989" max="9989" width="10.33203125" style="16" customWidth="1"/>
    <col min="9990" max="9990" width="17.6640625" style="16" customWidth="1"/>
    <col min="9991" max="9991" width="13.33203125" style="16" customWidth="1"/>
    <col min="9992" max="9992" width="9.109375" style="16" customWidth="1"/>
    <col min="9993" max="10239" width="9.109375" style="16"/>
    <col min="10240" max="10240" width="10.5546875" style="16" customWidth="1"/>
    <col min="10241" max="10241" width="13.44140625" style="16" customWidth="1"/>
    <col min="10242" max="10242" width="10.6640625" style="16" customWidth="1"/>
    <col min="10243" max="10243" width="9.109375" style="16"/>
    <col min="10244" max="10244" width="5.5546875" style="16" customWidth="1"/>
    <col min="10245" max="10245" width="10.33203125" style="16" customWidth="1"/>
    <col min="10246" max="10246" width="17.6640625" style="16" customWidth="1"/>
    <col min="10247" max="10247" width="13.33203125" style="16" customWidth="1"/>
    <col min="10248" max="10248" width="9.109375" style="16" customWidth="1"/>
    <col min="10249" max="10495" width="9.109375" style="16"/>
    <col min="10496" max="10496" width="10.5546875" style="16" customWidth="1"/>
    <col min="10497" max="10497" width="13.44140625" style="16" customWidth="1"/>
    <col min="10498" max="10498" width="10.6640625" style="16" customWidth="1"/>
    <col min="10499" max="10499" width="9.109375" style="16"/>
    <col min="10500" max="10500" width="5.5546875" style="16" customWidth="1"/>
    <col min="10501" max="10501" width="10.33203125" style="16" customWidth="1"/>
    <col min="10502" max="10502" width="17.6640625" style="16" customWidth="1"/>
    <col min="10503" max="10503" width="13.33203125" style="16" customWidth="1"/>
    <col min="10504" max="10504" width="9.109375" style="16" customWidth="1"/>
    <col min="10505" max="10751" width="9.109375" style="16"/>
    <col min="10752" max="10752" width="10.5546875" style="16" customWidth="1"/>
    <col min="10753" max="10753" width="13.44140625" style="16" customWidth="1"/>
    <col min="10754" max="10754" width="10.6640625" style="16" customWidth="1"/>
    <col min="10755" max="10755" width="9.109375" style="16"/>
    <col min="10756" max="10756" width="5.5546875" style="16" customWidth="1"/>
    <col min="10757" max="10757" width="10.33203125" style="16" customWidth="1"/>
    <col min="10758" max="10758" width="17.6640625" style="16" customWidth="1"/>
    <col min="10759" max="10759" width="13.33203125" style="16" customWidth="1"/>
    <col min="10760" max="10760" width="9.109375" style="16" customWidth="1"/>
    <col min="10761" max="11007" width="9.109375" style="16"/>
    <col min="11008" max="11008" width="10.5546875" style="16" customWidth="1"/>
    <col min="11009" max="11009" width="13.44140625" style="16" customWidth="1"/>
    <col min="11010" max="11010" width="10.6640625" style="16" customWidth="1"/>
    <col min="11011" max="11011" width="9.109375" style="16"/>
    <col min="11012" max="11012" width="5.5546875" style="16" customWidth="1"/>
    <col min="11013" max="11013" width="10.33203125" style="16" customWidth="1"/>
    <col min="11014" max="11014" width="17.6640625" style="16" customWidth="1"/>
    <col min="11015" max="11015" width="13.33203125" style="16" customWidth="1"/>
    <col min="11016" max="11016" width="9.109375" style="16" customWidth="1"/>
    <col min="11017" max="11263" width="9.109375" style="16"/>
    <col min="11264" max="11264" width="10.5546875" style="16" customWidth="1"/>
    <col min="11265" max="11265" width="13.44140625" style="16" customWidth="1"/>
    <col min="11266" max="11266" width="10.6640625" style="16" customWidth="1"/>
    <col min="11267" max="11267" width="9.109375" style="16"/>
    <col min="11268" max="11268" width="5.5546875" style="16" customWidth="1"/>
    <col min="11269" max="11269" width="10.33203125" style="16" customWidth="1"/>
    <col min="11270" max="11270" width="17.6640625" style="16" customWidth="1"/>
    <col min="11271" max="11271" width="13.33203125" style="16" customWidth="1"/>
    <col min="11272" max="11272" width="9.109375" style="16" customWidth="1"/>
    <col min="11273" max="11519" width="9.109375" style="16"/>
    <col min="11520" max="11520" width="10.5546875" style="16" customWidth="1"/>
    <col min="11521" max="11521" width="13.44140625" style="16" customWidth="1"/>
    <col min="11522" max="11522" width="10.6640625" style="16" customWidth="1"/>
    <col min="11523" max="11523" width="9.109375" style="16"/>
    <col min="11524" max="11524" width="5.5546875" style="16" customWidth="1"/>
    <col min="11525" max="11525" width="10.33203125" style="16" customWidth="1"/>
    <col min="11526" max="11526" width="17.6640625" style="16" customWidth="1"/>
    <col min="11527" max="11527" width="13.33203125" style="16" customWidth="1"/>
    <col min="11528" max="11528" width="9.109375" style="16" customWidth="1"/>
    <col min="11529" max="11775" width="9.109375" style="16"/>
    <col min="11776" max="11776" width="10.5546875" style="16" customWidth="1"/>
    <col min="11777" max="11777" width="13.44140625" style="16" customWidth="1"/>
    <col min="11778" max="11778" width="10.6640625" style="16" customWidth="1"/>
    <col min="11779" max="11779" width="9.109375" style="16"/>
    <col min="11780" max="11780" width="5.5546875" style="16" customWidth="1"/>
    <col min="11781" max="11781" width="10.33203125" style="16" customWidth="1"/>
    <col min="11782" max="11782" width="17.6640625" style="16" customWidth="1"/>
    <col min="11783" max="11783" width="13.33203125" style="16" customWidth="1"/>
    <col min="11784" max="11784" width="9.109375" style="16" customWidth="1"/>
    <col min="11785" max="12031" width="9.109375" style="16"/>
    <col min="12032" max="12032" width="10.5546875" style="16" customWidth="1"/>
    <col min="12033" max="12033" width="13.44140625" style="16" customWidth="1"/>
    <col min="12034" max="12034" width="10.6640625" style="16" customWidth="1"/>
    <col min="12035" max="12035" width="9.109375" style="16"/>
    <col min="12036" max="12036" width="5.5546875" style="16" customWidth="1"/>
    <col min="12037" max="12037" width="10.33203125" style="16" customWidth="1"/>
    <col min="12038" max="12038" width="17.6640625" style="16" customWidth="1"/>
    <col min="12039" max="12039" width="13.33203125" style="16" customWidth="1"/>
    <col min="12040" max="12040" width="9.109375" style="16" customWidth="1"/>
    <col min="12041" max="12287" width="9.109375" style="16"/>
    <col min="12288" max="12288" width="10.5546875" style="16" customWidth="1"/>
    <col min="12289" max="12289" width="13.44140625" style="16" customWidth="1"/>
    <col min="12290" max="12290" width="10.6640625" style="16" customWidth="1"/>
    <col min="12291" max="12291" width="9.109375" style="16"/>
    <col min="12292" max="12292" width="5.5546875" style="16" customWidth="1"/>
    <col min="12293" max="12293" width="10.33203125" style="16" customWidth="1"/>
    <col min="12294" max="12294" width="17.6640625" style="16" customWidth="1"/>
    <col min="12295" max="12295" width="13.33203125" style="16" customWidth="1"/>
    <col min="12296" max="12296" width="9.109375" style="16" customWidth="1"/>
    <col min="12297" max="12543" width="9.109375" style="16"/>
    <col min="12544" max="12544" width="10.5546875" style="16" customWidth="1"/>
    <col min="12545" max="12545" width="13.44140625" style="16" customWidth="1"/>
    <col min="12546" max="12546" width="10.6640625" style="16" customWidth="1"/>
    <col min="12547" max="12547" width="9.109375" style="16"/>
    <col min="12548" max="12548" width="5.5546875" style="16" customWidth="1"/>
    <col min="12549" max="12549" width="10.33203125" style="16" customWidth="1"/>
    <col min="12550" max="12550" width="17.6640625" style="16" customWidth="1"/>
    <col min="12551" max="12551" width="13.33203125" style="16" customWidth="1"/>
    <col min="12552" max="12552" width="9.109375" style="16" customWidth="1"/>
    <col min="12553" max="12799" width="9.109375" style="16"/>
    <col min="12800" max="12800" width="10.5546875" style="16" customWidth="1"/>
    <col min="12801" max="12801" width="13.44140625" style="16" customWidth="1"/>
    <col min="12802" max="12802" width="10.6640625" style="16" customWidth="1"/>
    <col min="12803" max="12803" width="9.109375" style="16"/>
    <col min="12804" max="12804" width="5.5546875" style="16" customWidth="1"/>
    <col min="12805" max="12805" width="10.33203125" style="16" customWidth="1"/>
    <col min="12806" max="12806" width="17.6640625" style="16" customWidth="1"/>
    <col min="12807" max="12807" width="13.33203125" style="16" customWidth="1"/>
    <col min="12808" max="12808" width="9.109375" style="16" customWidth="1"/>
    <col min="12809" max="13055" width="9.109375" style="16"/>
    <col min="13056" max="13056" width="10.5546875" style="16" customWidth="1"/>
    <col min="13057" max="13057" width="13.44140625" style="16" customWidth="1"/>
    <col min="13058" max="13058" width="10.6640625" style="16" customWidth="1"/>
    <col min="13059" max="13059" width="9.109375" style="16"/>
    <col min="13060" max="13060" width="5.5546875" style="16" customWidth="1"/>
    <col min="13061" max="13061" width="10.33203125" style="16" customWidth="1"/>
    <col min="13062" max="13062" width="17.6640625" style="16" customWidth="1"/>
    <col min="13063" max="13063" width="13.33203125" style="16" customWidth="1"/>
    <col min="13064" max="13064" width="9.109375" style="16" customWidth="1"/>
    <col min="13065" max="13311" width="9.109375" style="16"/>
    <col min="13312" max="13312" width="10.5546875" style="16" customWidth="1"/>
    <col min="13313" max="13313" width="13.44140625" style="16" customWidth="1"/>
    <col min="13314" max="13314" width="10.6640625" style="16" customWidth="1"/>
    <col min="13315" max="13315" width="9.109375" style="16"/>
    <col min="13316" max="13316" width="5.5546875" style="16" customWidth="1"/>
    <col min="13317" max="13317" width="10.33203125" style="16" customWidth="1"/>
    <col min="13318" max="13318" width="17.6640625" style="16" customWidth="1"/>
    <col min="13319" max="13319" width="13.33203125" style="16" customWidth="1"/>
    <col min="13320" max="13320" width="9.109375" style="16" customWidth="1"/>
    <col min="13321" max="13567" width="9.109375" style="16"/>
    <col min="13568" max="13568" width="10.5546875" style="16" customWidth="1"/>
    <col min="13569" max="13569" width="13.44140625" style="16" customWidth="1"/>
    <col min="13570" max="13570" width="10.6640625" style="16" customWidth="1"/>
    <col min="13571" max="13571" width="9.109375" style="16"/>
    <col min="13572" max="13572" width="5.5546875" style="16" customWidth="1"/>
    <col min="13573" max="13573" width="10.33203125" style="16" customWidth="1"/>
    <col min="13574" max="13574" width="17.6640625" style="16" customWidth="1"/>
    <col min="13575" max="13575" width="13.33203125" style="16" customWidth="1"/>
    <col min="13576" max="13576" width="9.109375" style="16" customWidth="1"/>
    <col min="13577" max="13823" width="9.109375" style="16"/>
    <col min="13824" max="13824" width="10.5546875" style="16" customWidth="1"/>
    <col min="13825" max="13825" width="13.44140625" style="16" customWidth="1"/>
    <col min="13826" max="13826" width="10.6640625" style="16" customWidth="1"/>
    <col min="13827" max="13827" width="9.109375" style="16"/>
    <col min="13828" max="13828" width="5.5546875" style="16" customWidth="1"/>
    <col min="13829" max="13829" width="10.33203125" style="16" customWidth="1"/>
    <col min="13830" max="13830" width="17.6640625" style="16" customWidth="1"/>
    <col min="13831" max="13831" width="13.33203125" style="16" customWidth="1"/>
    <col min="13832" max="13832" width="9.109375" style="16" customWidth="1"/>
    <col min="13833" max="14079" width="9.109375" style="16"/>
    <col min="14080" max="14080" width="10.5546875" style="16" customWidth="1"/>
    <col min="14081" max="14081" width="13.44140625" style="16" customWidth="1"/>
    <col min="14082" max="14082" width="10.6640625" style="16" customWidth="1"/>
    <col min="14083" max="14083" width="9.109375" style="16"/>
    <col min="14084" max="14084" width="5.5546875" style="16" customWidth="1"/>
    <col min="14085" max="14085" width="10.33203125" style="16" customWidth="1"/>
    <col min="14086" max="14086" width="17.6640625" style="16" customWidth="1"/>
    <col min="14087" max="14087" width="13.33203125" style="16" customWidth="1"/>
    <col min="14088" max="14088" width="9.109375" style="16" customWidth="1"/>
    <col min="14089" max="14335" width="9.109375" style="16"/>
    <col min="14336" max="14336" width="10.5546875" style="16" customWidth="1"/>
    <col min="14337" max="14337" width="13.44140625" style="16" customWidth="1"/>
    <col min="14338" max="14338" width="10.6640625" style="16" customWidth="1"/>
    <col min="14339" max="14339" width="9.109375" style="16"/>
    <col min="14340" max="14340" width="5.5546875" style="16" customWidth="1"/>
    <col min="14341" max="14341" width="10.33203125" style="16" customWidth="1"/>
    <col min="14342" max="14342" width="17.6640625" style="16" customWidth="1"/>
    <col min="14343" max="14343" width="13.33203125" style="16" customWidth="1"/>
    <col min="14344" max="14344" width="9.109375" style="16" customWidth="1"/>
    <col min="14345" max="14591" width="9.109375" style="16"/>
    <col min="14592" max="14592" width="10.5546875" style="16" customWidth="1"/>
    <col min="14593" max="14593" width="13.44140625" style="16" customWidth="1"/>
    <col min="14594" max="14594" width="10.6640625" style="16" customWidth="1"/>
    <col min="14595" max="14595" width="9.109375" style="16"/>
    <col min="14596" max="14596" width="5.5546875" style="16" customWidth="1"/>
    <col min="14597" max="14597" width="10.33203125" style="16" customWidth="1"/>
    <col min="14598" max="14598" width="17.6640625" style="16" customWidth="1"/>
    <col min="14599" max="14599" width="13.33203125" style="16" customWidth="1"/>
    <col min="14600" max="14600" width="9.109375" style="16" customWidth="1"/>
    <col min="14601" max="14847" width="9.109375" style="16"/>
    <col min="14848" max="14848" width="10.5546875" style="16" customWidth="1"/>
    <col min="14849" max="14849" width="13.44140625" style="16" customWidth="1"/>
    <col min="14850" max="14850" width="10.6640625" style="16" customWidth="1"/>
    <col min="14851" max="14851" width="9.109375" style="16"/>
    <col min="14852" max="14852" width="5.5546875" style="16" customWidth="1"/>
    <col min="14853" max="14853" width="10.33203125" style="16" customWidth="1"/>
    <col min="14854" max="14854" width="17.6640625" style="16" customWidth="1"/>
    <col min="14855" max="14855" width="13.33203125" style="16" customWidth="1"/>
    <col min="14856" max="14856" width="9.109375" style="16" customWidth="1"/>
    <col min="14857" max="15103" width="9.109375" style="16"/>
    <col min="15104" max="15104" width="10.5546875" style="16" customWidth="1"/>
    <col min="15105" max="15105" width="13.44140625" style="16" customWidth="1"/>
    <col min="15106" max="15106" width="10.6640625" style="16" customWidth="1"/>
    <col min="15107" max="15107" width="9.109375" style="16"/>
    <col min="15108" max="15108" width="5.5546875" style="16" customWidth="1"/>
    <col min="15109" max="15109" width="10.33203125" style="16" customWidth="1"/>
    <col min="15110" max="15110" width="17.6640625" style="16" customWidth="1"/>
    <col min="15111" max="15111" width="13.33203125" style="16" customWidth="1"/>
    <col min="15112" max="15112" width="9.109375" style="16" customWidth="1"/>
    <col min="15113" max="15359" width="9.109375" style="16"/>
    <col min="15360" max="15360" width="10.5546875" style="16" customWidth="1"/>
    <col min="15361" max="15361" width="13.44140625" style="16" customWidth="1"/>
    <col min="15362" max="15362" width="10.6640625" style="16" customWidth="1"/>
    <col min="15363" max="15363" width="9.109375" style="16"/>
    <col min="15364" max="15364" width="5.5546875" style="16" customWidth="1"/>
    <col min="15365" max="15365" width="10.33203125" style="16" customWidth="1"/>
    <col min="15366" max="15366" width="17.6640625" style="16" customWidth="1"/>
    <col min="15367" max="15367" width="13.33203125" style="16" customWidth="1"/>
    <col min="15368" max="15368" width="9.109375" style="16" customWidth="1"/>
    <col min="15369" max="15615" width="9.109375" style="16"/>
    <col min="15616" max="15616" width="10.5546875" style="16" customWidth="1"/>
    <col min="15617" max="15617" width="13.44140625" style="16" customWidth="1"/>
    <col min="15618" max="15618" width="10.6640625" style="16" customWidth="1"/>
    <col min="15619" max="15619" width="9.109375" style="16"/>
    <col min="15620" max="15620" width="5.5546875" style="16" customWidth="1"/>
    <col min="15621" max="15621" width="10.33203125" style="16" customWidth="1"/>
    <col min="15622" max="15622" width="17.6640625" style="16" customWidth="1"/>
    <col min="15623" max="15623" width="13.33203125" style="16" customWidth="1"/>
    <col min="15624" max="15624" width="9.109375" style="16" customWidth="1"/>
    <col min="15625" max="15871" width="9.109375" style="16"/>
    <col min="15872" max="15872" width="10.5546875" style="16" customWidth="1"/>
    <col min="15873" max="15873" width="13.44140625" style="16" customWidth="1"/>
    <col min="15874" max="15874" width="10.6640625" style="16" customWidth="1"/>
    <col min="15875" max="15875" width="9.109375" style="16"/>
    <col min="15876" max="15876" width="5.5546875" style="16" customWidth="1"/>
    <col min="15877" max="15877" width="10.33203125" style="16" customWidth="1"/>
    <col min="15878" max="15878" width="17.6640625" style="16" customWidth="1"/>
    <col min="15879" max="15879" width="13.33203125" style="16" customWidth="1"/>
    <col min="15880" max="15880" width="9.109375" style="16" customWidth="1"/>
    <col min="15881" max="16127" width="9.109375" style="16"/>
    <col min="16128" max="16128" width="10.5546875" style="16" customWidth="1"/>
    <col min="16129" max="16129" width="13.44140625" style="16" customWidth="1"/>
    <col min="16130" max="16130" width="10.6640625" style="16" customWidth="1"/>
    <col min="16131" max="16131" width="9.109375" style="16"/>
    <col min="16132" max="16132" width="5.5546875" style="16" customWidth="1"/>
    <col min="16133" max="16133" width="10.33203125" style="16" customWidth="1"/>
    <col min="16134" max="16134" width="17.6640625" style="16" customWidth="1"/>
    <col min="16135" max="16135" width="13.33203125" style="16" customWidth="1"/>
    <col min="16136" max="16136" width="9.109375" style="16" customWidth="1"/>
    <col min="16137" max="16384" width="9.109375" style="16"/>
  </cols>
  <sheetData>
    <row r="1" spans="1:8" ht="21" customHeight="1">
      <c r="A1" s="147" t="s">
        <v>8</v>
      </c>
      <c r="B1" s="147"/>
      <c r="C1" s="147"/>
      <c r="D1" s="147"/>
      <c r="E1" s="147"/>
      <c r="F1" s="147"/>
      <c r="G1" s="147"/>
      <c r="H1" s="147"/>
    </row>
    <row r="2" spans="1:8" ht="15">
      <c r="A2" s="148"/>
      <c r="B2" s="148"/>
      <c r="C2" s="148"/>
      <c r="D2" s="148"/>
      <c r="E2" s="148"/>
      <c r="F2" s="148"/>
      <c r="G2" s="148"/>
      <c r="H2" s="148"/>
    </row>
    <row r="3" spans="1:8" ht="58.5" customHeight="1">
      <c r="A3" s="149" t="s">
        <v>73</v>
      </c>
      <c r="B3" s="150"/>
      <c r="C3" s="150"/>
      <c r="D3" s="150"/>
      <c r="E3" s="150"/>
      <c r="F3" s="150"/>
      <c r="G3" s="150"/>
      <c r="H3" s="150"/>
    </row>
    <row r="4" spans="1:8" ht="67.5" customHeight="1">
      <c r="A4" s="151" t="s">
        <v>50</v>
      </c>
      <c r="B4" s="152"/>
      <c r="C4" s="152"/>
      <c r="D4" s="152"/>
      <c r="E4" s="152"/>
      <c r="F4" s="152"/>
      <c r="G4" s="152"/>
      <c r="H4" s="152"/>
    </row>
    <row r="5" spans="1:8" ht="81.75" customHeight="1">
      <c r="A5" s="153" t="s">
        <v>55</v>
      </c>
      <c r="B5" s="154"/>
      <c r="C5" s="154"/>
      <c r="D5" s="154"/>
      <c r="E5" s="154"/>
      <c r="F5" s="154"/>
      <c r="G5" s="154"/>
      <c r="H5" s="154"/>
    </row>
    <row r="6" spans="1:8" ht="87.75" customHeight="1">
      <c r="A6" s="155" t="s">
        <v>52</v>
      </c>
      <c r="B6" s="156"/>
      <c r="C6" s="156"/>
      <c r="D6" s="156"/>
      <c r="E6" s="156"/>
      <c r="F6" s="156"/>
      <c r="G6" s="156"/>
      <c r="H6" s="156"/>
    </row>
    <row r="7" spans="1:8" ht="62.25" customHeight="1">
      <c r="A7" s="155" t="s">
        <v>54</v>
      </c>
      <c r="B7" s="156"/>
      <c r="C7" s="156"/>
      <c r="D7" s="156"/>
      <c r="E7" s="156"/>
      <c r="F7" s="156"/>
      <c r="G7" s="156"/>
      <c r="H7" s="156"/>
    </row>
    <row r="8" spans="1:8" ht="135" customHeight="1">
      <c r="A8" s="157" t="s">
        <v>53</v>
      </c>
      <c r="B8" s="157"/>
      <c r="C8" s="157"/>
      <c r="D8" s="157"/>
      <c r="E8" s="157"/>
      <c r="F8" s="157"/>
      <c r="G8" s="157"/>
      <c r="H8" s="157"/>
    </row>
    <row r="9" spans="1:8" ht="15.6">
      <c r="A9" s="156"/>
      <c r="B9" s="156"/>
      <c r="C9" s="156"/>
      <c r="D9" s="156"/>
      <c r="E9" s="156"/>
      <c r="F9" s="156"/>
      <c r="G9" s="156"/>
      <c r="H9" s="156"/>
    </row>
    <row r="10" spans="1:8" ht="15">
      <c r="A10" s="17" t="s">
        <v>7</v>
      </c>
      <c r="B10" s="17"/>
      <c r="C10" s="17"/>
      <c r="D10" s="17"/>
      <c r="E10" s="17"/>
      <c r="F10" s="17"/>
      <c r="G10" s="17"/>
      <c r="H10" s="17"/>
    </row>
    <row r="11" spans="1:8" ht="15">
      <c r="A11" s="17"/>
      <c r="B11" s="17"/>
      <c r="C11" s="17"/>
      <c r="D11" s="17"/>
      <c r="E11" s="17"/>
      <c r="F11" s="17"/>
      <c r="G11" s="17"/>
      <c r="H11" s="17"/>
    </row>
    <row r="12" spans="1:8" ht="15" customHeight="1">
      <c r="A12" s="158" t="s">
        <v>6</v>
      </c>
      <c r="B12" s="158"/>
      <c r="C12" s="158"/>
      <c r="D12" s="158"/>
      <c r="E12" s="158"/>
      <c r="F12" s="158"/>
      <c r="G12" s="18" t="e">
        <f>Ամփոփ!H41</f>
        <v>#REF!</v>
      </c>
      <c r="H12" s="19" t="s">
        <v>5</v>
      </c>
    </row>
    <row r="13" spans="1:8" ht="15" customHeight="1">
      <c r="A13" s="17"/>
      <c r="B13" s="17"/>
      <c r="C13" s="17" t="s">
        <v>4</v>
      </c>
      <c r="D13" s="17"/>
      <c r="E13" s="17"/>
      <c r="F13" s="17"/>
      <c r="G13" s="17" t="s">
        <v>49</v>
      </c>
      <c r="H13" s="17"/>
    </row>
    <row r="14" spans="1:8" ht="15">
      <c r="A14" s="17"/>
      <c r="B14" s="17"/>
      <c r="C14" s="17"/>
      <c r="D14" s="17"/>
      <c r="E14" s="17"/>
      <c r="F14" s="17"/>
      <c r="G14" s="17"/>
      <c r="H14" s="17"/>
    </row>
  </sheetData>
  <mergeCells count="10">
    <mergeCell ref="A7:H7"/>
    <mergeCell ref="A8:H8"/>
    <mergeCell ref="A9:H9"/>
    <mergeCell ref="A12:F12"/>
    <mergeCell ref="A6:H6"/>
    <mergeCell ref="A1:H1"/>
    <mergeCell ref="A2:H2"/>
    <mergeCell ref="A3:H3"/>
    <mergeCell ref="A4:H4"/>
    <mergeCell ref="A5:H5"/>
  </mergeCells>
  <pageMargins left="0.74803149606299213" right="0.35433070866141736" top="0.98425196850393704" bottom="0.98425196850393704" header="0.51181102362204722" footer="0.51181102362204722"/>
  <pageSetup paperSize="9"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88"/>
  <sheetViews>
    <sheetView view="pageBreakPreview" topLeftCell="A16" zoomScale="70" zoomScaleNormal="85" zoomScaleSheetLayoutView="70" workbookViewId="0">
      <selection activeCell="A2" sqref="A2:H2"/>
    </sheetView>
  </sheetViews>
  <sheetFormatPr defaultRowHeight="13.8"/>
  <cols>
    <col min="1" max="1" width="5.109375" style="20" customWidth="1"/>
    <col min="2" max="2" width="16.33203125" style="20" customWidth="1"/>
    <col min="3" max="3" width="43.109375" style="20" customWidth="1"/>
    <col min="4" max="4" width="20.109375" style="20" customWidth="1"/>
    <col min="5" max="5" width="18.33203125" style="20" customWidth="1"/>
    <col min="6" max="6" width="19.109375" style="20" customWidth="1"/>
    <col min="7" max="7" width="16.6640625" style="20" customWidth="1"/>
    <col min="8" max="8" width="19.109375" style="20" customWidth="1"/>
    <col min="9" max="9" width="15.33203125" style="20" customWidth="1"/>
    <col min="10" max="10" width="11.5546875" style="20" bestFit="1" customWidth="1"/>
    <col min="11" max="11" width="9.5546875" style="20" bestFit="1" customWidth="1"/>
    <col min="12" max="256" width="9.109375" style="20"/>
    <col min="257" max="257" width="5.109375" style="20" customWidth="1"/>
    <col min="258" max="258" width="16.33203125" style="20" customWidth="1"/>
    <col min="259" max="259" width="43.109375" style="20" customWidth="1"/>
    <col min="260" max="260" width="20.109375" style="20" customWidth="1"/>
    <col min="261" max="261" width="18.33203125" style="20" customWidth="1"/>
    <col min="262" max="262" width="19.109375" style="20" customWidth="1"/>
    <col min="263" max="263" width="16.6640625" style="20" customWidth="1"/>
    <col min="264" max="264" width="19.109375" style="20" customWidth="1"/>
    <col min="265" max="265" width="15.33203125" style="20" customWidth="1"/>
    <col min="266" max="266" width="11.5546875" style="20" bestFit="1" customWidth="1"/>
    <col min="267" max="267" width="9.5546875" style="20" bestFit="1" customWidth="1"/>
    <col min="268" max="512" width="9.109375" style="20"/>
    <col min="513" max="513" width="5.109375" style="20" customWidth="1"/>
    <col min="514" max="514" width="16.33203125" style="20" customWidth="1"/>
    <col min="515" max="515" width="43.109375" style="20" customWidth="1"/>
    <col min="516" max="516" width="20.109375" style="20" customWidth="1"/>
    <col min="517" max="517" width="18.33203125" style="20" customWidth="1"/>
    <col min="518" max="518" width="19.109375" style="20" customWidth="1"/>
    <col min="519" max="519" width="16.6640625" style="20" customWidth="1"/>
    <col min="520" max="520" width="19.109375" style="20" customWidth="1"/>
    <col min="521" max="521" width="15.33203125" style="20" customWidth="1"/>
    <col min="522" max="522" width="11.5546875" style="20" bestFit="1" customWidth="1"/>
    <col min="523" max="523" width="9.5546875" style="20" bestFit="1" customWidth="1"/>
    <col min="524" max="768" width="9.109375" style="20"/>
    <col min="769" max="769" width="5.109375" style="20" customWidth="1"/>
    <col min="770" max="770" width="16.33203125" style="20" customWidth="1"/>
    <col min="771" max="771" width="43.109375" style="20" customWidth="1"/>
    <col min="772" max="772" width="20.109375" style="20" customWidth="1"/>
    <col min="773" max="773" width="18.33203125" style="20" customWidth="1"/>
    <col min="774" max="774" width="19.109375" style="20" customWidth="1"/>
    <col min="775" max="775" width="16.6640625" style="20" customWidth="1"/>
    <col min="776" max="776" width="19.109375" style="20" customWidth="1"/>
    <col min="777" max="777" width="15.33203125" style="20" customWidth="1"/>
    <col min="778" max="778" width="11.5546875" style="20" bestFit="1" customWidth="1"/>
    <col min="779" max="779" width="9.5546875" style="20" bestFit="1" customWidth="1"/>
    <col min="780" max="1024" width="9.109375" style="20"/>
    <col min="1025" max="1025" width="5.109375" style="20" customWidth="1"/>
    <col min="1026" max="1026" width="16.33203125" style="20" customWidth="1"/>
    <col min="1027" max="1027" width="43.109375" style="20" customWidth="1"/>
    <col min="1028" max="1028" width="20.109375" style="20" customWidth="1"/>
    <col min="1029" max="1029" width="18.33203125" style="20" customWidth="1"/>
    <col min="1030" max="1030" width="19.109375" style="20" customWidth="1"/>
    <col min="1031" max="1031" width="16.6640625" style="20" customWidth="1"/>
    <col min="1032" max="1032" width="19.109375" style="20" customWidth="1"/>
    <col min="1033" max="1033" width="15.33203125" style="20" customWidth="1"/>
    <col min="1034" max="1034" width="11.5546875" style="20" bestFit="1" customWidth="1"/>
    <col min="1035" max="1035" width="9.5546875" style="20" bestFit="1" customWidth="1"/>
    <col min="1036" max="1280" width="9.109375" style="20"/>
    <col min="1281" max="1281" width="5.109375" style="20" customWidth="1"/>
    <col min="1282" max="1282" width="16.33203125" style="20" customWidth="1"/>
    <col min="1283" max="1283" width="43.109375" style="20" customWidth="1"/>
    <col min="1284" max="1284" width="20.109375" style="20" customWidth="1"/>
    <col min="1285" max="1285" width="18.33203125" style="20" customWidth="1"/>
    <col min="1286" max="1286" width="19.109375" style="20" customWidth="1"/>
    <col min="1287" max="1287" width="16.6640625" style="20" customWidth="1"/>
    <col min="1288" max="1288" width="19.109375" style="20" customWidth="1"/>
    <col min="1289" max="1289" width="15.33203125" style="20" customWidth="1"/>
    <col min="1290" max="1290" width="11.5546875" style="20" bestFit="1" customWidth="1"/>
    <col min="1291" max="1291" width="9.5546875" style="20" bestFit="1" customWidth="1"/>
    <col min="1292" max="1536" width="9.109375" style="20"/>
    <col min="1537" max="1537" width="5.109375" style="20" customWidth="1"/>
    <col min="1538" max="1538" width="16.33203125" style="20" customWidth="1"/>
    <col min="1539" max="1539" width="43.109375" style="20" customWidth="1"/>
    <col min="1540" max="1540" width="20.109375" style="20" customWidth="1"/>
    <col min="1541" max="1541" width="18.33203125" style="20" customWidth="1"/>
    <col min="1542" max="1542" width="19.109375" style="20" customWidth="1"/>
    <col min="1543" max="1543" width="16.6640625" style="20" customWidth="1"/>
    <col min="1544" max="1544" width="19.109375" style="20" customWidth="1"/>
    <col min="1545" max="1545" width="15.33203125" style="20" customWidth="1"/>
    <col min="1546" max="1546" width="11.5546875" style="20" bestFit="1" customWidth="1"/>
    <col min="1547" max="1547" width="9.5546875" style="20" bestFit="1" customWidth="1"/>
    <col min="1548" max="1792" width="9.109375" style="20"/>
    <col min="1793" max="1793" width="5.109375" style="20" customWidth="1"/>
    <col min="1794" max="1794" width="16.33203125" style="20" customWidth="1"/>
    <col min="1795" max="1795" width="43.109375" style="20" customWidth="1"/>
    <col min="1796" max="1796" width="20.109375" style="20" customWidth="1"/>
    <col min="1797" max="1797" width="18.33203125" style="20" customWidth="1"/>
    <col min="1798" max="1798" width="19.109375" style="20" customWidth="1"/>
    <col min="1799" max="1799" width="16.6640625" style="20" customWidth="1"/>
    <col min="1800" max="1800" width="19.109375" style="20" customWidth="1"/>
    <col min="1801" max="1801" width="15.33203125" style="20" customWidth="1"/>
    <col min="1802" max="1802" width="11.5546875" style="20" bestFit="1" customWidth="1"/>
    <col min="1803" max="1803" width="9.5546875" style="20" bestFit="1" customWidth="1"/>
    <col min="1804" max="2048" width="9.109375" style="20"/>
    <col min="2049" max="2049" width="5.109375" style="20" customWidth="1"/>
    <col min="2050" max="2050" width="16.33203125" style="20" customWidth="1"/>
    <col min="2051" max="2051" width="43.109375" style="20" customWidth="1"/>
    <col min="2052" max="2052" width="20.109375" style="20" customWidth="1"/>
    <col min="2053" max="2053" width="18.33203125" style="20" customWidth="1"/>
    <col min="2054" max="2054" width="19.109375" style="20" customWidth="1"/>
    <col min="2055" max="2055" width="16.6640625" style="20" customWidth="1"/>
    <col min="2056" max="2056" width="19.109375" style="20" customWidth="1"/>
    <col min="2057" max="2057" width="15.33203125" style="20" customWidth="1"/>
    <col min="2058" max="2058" width="11.5546875" style="20" bestFit="1" customWidth="1"/>
    <col min="2059" max="2059" width="9.5546875" style="20" bestFit="1" customWidth="1"/>
    <col min="2060" max="2304" width="9.109375" style="20"/>
    <col min="2305" max="2305" width="5.109375" style="20" customWidth="1"/>
    <col min="2306" max="2306" width="16.33203125" style="20" customWidth="1"/>
    <col min="2307" max="2307" width="43.109375" style="20" customWidth="1"/>
    <col min="2308" max="2308" width="20.109375" style="20" customWidth="1"/>
    <col min="2309" max="2309" width="18.33203125" style="20" customWidth="1"/>
    <col min="2310" max="2310" width="19.109375" style="20" customWidth="1"/>
    <col min="2311" max="2311" width="16.6640625" style="20" customWidth="1"/>
    <col min="2312" max="2312" width="19.109375" style="20" customWidth="1"/>
    <col min="2313" max="2313" width="15.33203125" style="20" customWidth="1"/>
    <col min="2314" max="2314" width="11.5546875" style="20" bestFit="1" customWidth="1"/>
    <col min="2315" max="2315" width="9.5546875" style="20" bestFit="1" customWidth="1"/>
    <col min="2316" max="2560" width="9.109375" style="20"/>
    <col min="2561" max="2561" width="5.109375" style="20" customWidth="1"/>
    <col min="2562" max="2562" width="16.33203125" style="20" customWidth="1"/>
    <col min="2563" max="2563" width="43.109375" style="20" customWidth="1"/>
    <col min="2564" max="2564" width="20.109375" style="20" customWidth="1"/>
    <col min="2565" max="2565" width="18.33203125" style="20" customWidth="1"/>
    <col min="2566" max="2566" width="19.109375" style="20" customWidth="1"/>
    <col min="2567" max="2567" width="16.6640625" style="20" customWidth="1"/>
    <col min="2568" max="2568" width="19.109375" style="20" customWidth="1"/>
    <col min="2569" max="2569" width="15.33203125" style="20" customWidth="1"/>
    <col min="2570" max="2570" width="11.5546875" style="20" bestFit="1" customWidth="1"/>
    <col min="2571" max="2571" width="9.5546875" style="20" bestFit="1" customWidth="1"/>
    <col min="2572" max="2816" width="9.109375" style="20"/>
    <col min="2817" max="2817" width="5.109375" style="20" customWidth="1"/>
    <col min="2818" max="2818" width="16.33203125" style="20" customWidth="1"/>
    <col min="2819" max="2819" width="43.109375" style="20" customWidth="1"/>
    <col min="2820" max="2820" width="20.109375" style="20" customWidth="1"/>
    <col min="2821" max="2821" width="18.33203125" style="20" customWidth="1"/>
    <col min="2822" max="2822" width="19.109375" style="20" customWidth="1"/>
    <col min="2823" max="2823" width="16.6640625" style="20" customWidth="1"/>
    <col min="2824" max="2824" width="19.109375" style="20" customWidth="1"/>
    <col min="2825" max="2825" width="15.33203125" style="20" customWidth="1"/>
    <col min="2826" max="2826" width="11.5546875" style="20" bestFit="1" customWidth="1"/>
    <col min="2827" max="2827" width="9.5546875" style="20" bestFit="1" customWidth="1"/>
    <col min="2828" max="3072" width="9.109375" style="20"/>
    <col min="3073" max="3073" width="5.109375" style="20" customWidth="1"/>
    <col min="3074" max="3074" width="16.33203125" style="20" customWidth="1"/>
    <col min="3075" max="3075" width="43.109375" style="20" customWidth="1"/>
    <col min="3076" max="3076" width="20.109375" style="20" customWidth="1"/>
    <col min="3077" max="3077" width="18.33203125" style="20" customWidth="1"/>
    <col min="3078" max="3078" width="19.109375" style="20" customWidth="1"/>
    <col min="3079" max="3079" width="16.6640625" style="20" customWidth="1"/>
    <col min="3080" max="3080" width="19.109375" style="20" customWidth="1"/>
    <col min="3081" max="3081" width="15.33203125" style="20" customWidth="1"/>
    <col min="3082" max="3082" width="11.5546875" style="20" bestFit="1" customWidth="1"/>
    <col min="3083" max="3083" width="9.5546875" style="20" bestFit="1" customWidth="1"/>
    <col min="3084" max="3328" width="9.109375" style="20"/>
    <col min="3329" max="3329" width="5.109375" style="20" customWidth="1"/>
    <col min="3330" max="3330" width="16.33203125" style="20" customWidth="1"/>
    <col min="3331" max="3331" width="43.109375" style="20" customWidth="1"/>
    <col min="3332" max="3332" width="20.109375" style="20" customWidth="1"/>
    <col min="3333" max="3333" width="18.33203125" style="20" customWidth="1"/>
    <col min="3334" max="3334" width="19.109375" style="20" customWidth="1"/>
    <col min="3335" max="3335" width="16.6640625" style="20" customWidth="1"/>
    <col min="3336" max="3336" width="19.109375" style="20" customWidth="1"/>
    <col min="3337" max="3337" width="15.33203125" style="20" customWidth="1"/>
    <col min="3338" max="3338" width="11.5546875" style="20" bestFit="1" customWidth="1"/>
    <col min="3339" max="3339" width="9.5546875" style="20" bestFit="1" customWidth="1"/>
    <col min="3340" max="3584" width="9.109375" style="20"/>
    <col min="3585" max="3585" width="5.109375" style="20" customWidth="1"/>
    <col min="3586" max="3586" width="16.33203125" style="20" customWidth="1"/>
    <col min="3587" max="3587" width="43.109375" style="20" customWidth="1"/>
    <col min="3588" max="3588" width="20.109375" style="20" customWidth="1"/>
    <col min="3589" max="3589" width="18.33203125" style="20" customWidth="1"/>
    <col min="3590" max="3590" width="19.109375" style="20" customWidth="1"/>
    <col min="3591" max="3591" width="16.6640625" style="20" customWidth="1"/>
    <col min="3592" max="3592" width="19.109375" style="20" customWidth="1"/>
    <col min="3593" max="3593" width="15.33203125" style="20" customWidth="1"/>
    <col min="3594" max="3594" width="11.5546875" style="20" bestFit="1" customWidth="1"/>
    <col min="3595" max="3595" width="9.5546875" style="20" bestFit="1" customWidth="1"/>
    <col min="3596" max="3840" width="9.109375" style="20"/>
    <col min="3841" max="3841" width="5.109375" style="20" customWidth="1"/>
    <col min="3842" max="3842" width="16.33203125" style="20" customWidth="1"/>
    <col min="3843" max="3843" width="43.109375" style="20" customWidth="1"/>
    <col min="3844" max="3844" width="20.109375" style="20" customWidth="1"/>
    <col min="3845" max="3845" width="18.33203125" style="20" customWidth="1"/>
    <col min="3846" max="3846" width="19.109375" style="20" customWidth="1"/>
    <col min="3847" max="3847" width="16.6640625" style="20" customWidth="1"/>
    <col min="3848" max="3848" width="19.109375" style="20" customWidth="1"/>
    <col min="3849" max="3849" width="15.33203125" style="20" customWidth="1"/>
    <col min="3850" max="3850" width="11.5546875" style="20" bestFit="1" customWidth="1"/>
    <col min="3851" max="3851" width="9.5546875" style="20" bestFit="1" customWidth="1"/>
    <col min="3852" max="4096" width="9.109375" style="20"/>
    <col min="4097" max="4097" width="5.109375" style="20" customWidth="1"/>
    <col min="4098" max="4098" width="16.33203125" style="20" customWidth="1"/>
    <col min="4099" max="4099" width="43.109375" style="20" customWidth="1"/>
    <col min="4100" max="4100" width="20.109375" style="20" customWidth="1"/>
    <col min="4101" max="4101" width="18.33203125" style="20" customWidth="1"/>
    <col min="4102" max="4102" width="19.109375" style="20" customWidth="1"/>
    <col min="4103" max="4103" width="16.6640625" style="20" customWidth="1"/>
    <col min="4104" max="4104" width="19.109375" style="20" customWidth="1"/>
    <col min="4105" max="4105" width="15.33203125" style="20" customWidth="1"/>
    <col min="4106" max="4106" width="11.5546875" style="20" bestFit="1" customWidth="1"/>
    <col min="4107" max="4107" width="9.5546875" style="20" bestFit="1" customWidth="1"/>
    <col min="4108" max="4352" width="9.109375" style="20"/>
    <col min="4353" max="4353" width="5.109375" style="20" customWidth="1"/>
    <col min="4354" max="4354" width="16.33203125" style="20" customWidth="1"/>
    <col min="4355" max="4355" width="43.109375" style="20" customWidth="1"/>
    <col min="4356" max="4356" width="20.109375" style="20" customWidth="1"/>
    <col min="4357" max="4357" width="18.33203125" style="20" customWidth="1"/>
    <col min="4358" max="4358" width="19.109375" style="20" customWidth="1"/>
    <col min="4359" max="4359" width="16.6640625" style="20" customWidth="1"/>
    <col min="4360" max="4360" width="19.109375" style="20" customWidth="1"/>
    <col min="4361" max="4361" width="15.33203125" style="20" customWidth="1"/>
    <col min="4362" max="4362" width="11.5546875" style="20" bestFit="1" customWidth="1"/>
    <col min="4363" max="4363" width="9.5546875" style="20" bestFit="1" customWidth="1"/>
    <col min="4364" max="4608" width="9.109375" style="20"/>
    <col min="4609" max="4609" width="5.109375" style="20" customWidth="1"/>
    <col min="4610" max="4610" width="16.33203125" style="20" customWidth="1"/>
    <col min="4611" max="4611" width="43.109375" style="20" customWidth="1"/>
    <col min="4612" max="4612" width="20.109375" style="20" customWidth="1"/>
    <col min="4613" max="4613" width="18.33203125" style="20" customWidth="1"/>
    <col min="4614" max="4614" width="19.109375" style="20" customWidth="1"/>
    <col min="4615" max="4615" width="16.6640625" style="20" customWidth="1"/>
    <col min="4616" max="4616" width="19.109375" style="20" customWidth="1"/>
    <col min="4617" max="4617" width="15.33203125" style="20" customWidth="1"/>
    <col min="4618" max="4618" width="11.5546875" style="20" bestFit="1" customWidth="1"/>
    <col min="4619" max="4619" width="9.5546875" style="20" bestFit="1" customWidth="1"/>
    <col min="4620" max="4864" width="9.109375" style="20"/>
    <col min="4865" max="4865" width="5.109375" style="20" customWidth="1"/>
    <col min="4866" max="4866" width="16.33203125" style="20" customWidth="1"/>
    <col min="4867" max="4867" width="43.109375" style="20" customWidth="1"/>
    <col min="4868" max="4868" width="20.109375" style="20" customWidth="1"/>
    <col min="4869" max="4869" width="18.33203125" style="20" customWidth="1"/>
    <col min="4870" max="4870" width="19.109375" style="20" customWidth="1"/>
    <col min="4871" max="4871" width="16.6640625" style="20" customWidth="1"/>
    <col min="4872" max="4872" width="19.109375" style="20" customWidth="1"/>
    <col min="4873" max="4873" width="15.33203125" style="20" customWidth="1"/>
    <col min="4874" max="4874" width="11.5546875" style="20" bestFit="1" customWidth="1"/>
    <col min="4875" max="4875" width="9.5546875" style="20" bestFit="1" customWidth="1"/>
    <col min="4876" max="5120" width="9.109375" style="20"/>
    <col min="5121" max="5121" width="5.109375" style="20" customWidth="1"/>
    <col min="5122" max="5122" width="16.33203125" style="20" customWidth="1"/>
    <col min="5123" max="5123" width="43.109375" style="20" customWidth="1"/>
    <col min="5124" max="5124" width="20.109375" style="20" customWidth="1"/>
    <col min="5125" max="5125" width="18.33203125" style="20" customWidth="1"/>
    <col min="5126" max="5126" width="19.109375" style="20" customWidth="1"/>
    <col min="5127" max="5127" width="16.6640625" style="20" customWidth="1"/>
    <col min="5128" max="5128" width="19.109375" style="20" customWidth="1"/>
    <col min="5129" max="5129" width="15.33203125" style="20" customWidth="1"/>
    <col min="5130" max="5130" width="11.5546875" style="20" bestFit="1" customWidth="1"/>
    <col min="5131" max="5131" width="9.5546875" style="20" bestFit="1" customWidth="1"/>
    <col min="5132" max="5376" width="9.109375" style="20"/>
    <col min="5377" max="5377" width="5.109375" style="20" customWidth="1"/>
    <col min="5378" max="5378" width="16.33203125" style="20" customWidth="1"/>
    <col min="5379" max="5379" width="43.109375" style="20" customWidth="1"/>
    <col min="5380" max="5380" width="20.109375" style="20" customWidth="1"/>
    <col min="5381" max="5381" width="18.33203125" style="20" customWidth="1"/>
    <col min="5382" max="5382" width="19.109375" style="20" customWidth="1"/>
    <col min="5383" max="5383" width="16.6640625" style="20" customWidth="1"/>
    <col min="5384" max="5384" width="19.109375" style="20" customWidth="1"/>
    <col min="5385" max="5385" width="15.33203125" style="20" customWidth="1"/>
    <col min="5386" max="5386" width="11.5546875" style="20" bestFit="1" customWidth="1"/>
    <col min="5387" max="5387" width="9.5546875" style="20" bestFit="1" customWidth="1"/>
    <col min="5388" max="5632" width="9.109375" style="20"/>
    <col min="5633" max="5633" width="5.109375" style="20" customWidth="1"/>
    <col min="5634" max="5634" width="16.33203125" style="20" customWidth="1"/>
    <col min="5635" max="5635" width="43.109375" style="20" customWidth="1"/>
    <col min="5636" max="5636" width="20.109375" style="20" customWidth="1"/>
    <col min="5637" max="5637" width="18.33203125" style="20" customWidth="1"/>
    <col min="5638" max="5638" width="19.109375" style="20" customWidth="1"/>
    <col min="5639" max="5639" width="16.6640625" style="20" customWidth="1"/>
    <col min="5640" max="5640" width="19.109375" style="20" customWidth="1"/>
    <col min="5641" max="5641" width="15.33203125" style="20" customWidth="1"/>
    <col min="5642" max="5642" width="11.5546875" style="20" bestFit="1" customWidth="1"/>
    <col min="5643" max="5643" width="9.5546875" style="20" bestFit="1" customWidth="1"/>
    <col min="5644" max="5888" width="9.109375" style="20"/>
    <col min="5889" max="5889" width="5.109375" style="20" customWidth="1"/>
    <col min="5890" max="5890" width="16.33203125" style="20" customWidth="1"/>
    <col min="5891" max="5891" width="43.109375" style="20" customWidth="1"/>
    <col min="5892" max="5892" width="20.109375" style="20" customWidth="1"/>
    <col min="5893" max="5893" width="18.33203125" style="20" customWidth="1"/>
    <col min="5894" max="5894" width="19.109375" style="20" customWidth="1"/>
    <col min="5895" max="5895" width="16.6640625" style="20" customWidth="1"/>
    <col min="5896" max="5896" width="19.109375" style="20" customWidth="1"/>
    <col min="5897" max="5897" width="15.33203125" style="20" customWidth="1"/>
    <col min="5898" max="5898" width="11.5546875" style="20" bestFit="1" customWidth="1"/>
    <col min="5899" max="5899" width="9.5546875" style="20" bestFit="1" customWidth="1"/>
    <col min="5900" max="6144" width="9.109375" style="20"/>
    <col min="6145" max="6145" width="5.109375" style="20" customWidth="1"/>
    <col min="6146" max="6146" width="16.33203125" style="20" customWidth="1"/>
    <col min="6147" max="6147" width="43.109375" style="20" customWidth="1"/>
    <col min="6148" max="6148" width="20.109375" style="20" customWidth="1"/>
    <col min="6149" max="6149" width="18.33203125" style="20" customWidth="1"/>
    <col min="6150" max="6150" width="19.109375" style="20" customWidth="1"/>
    <col min="6151" max="6151" width="16.6640625" style="20" customWidth="1"/>
    <col min="6152" max="6152" width="19.109375" style="20" customWidth="1"/>
    <col min="6153" max="6153" width="15.33203125" style="20" customWidth="1"/>
    <col min="6154" max="6154" width="11.5546875" style="20" bestFit="1" customWidth="1"/>
    <col min="6155" max="6155" width="9.5546875" style="20" bestFit="1" customWidth="1"/>
    <col min="6156" max="6400" width="9.109375" style="20"/>
    <col min="6401" max="6401" width="5.109375" style="20" customWidth="1"/>
    <col min="6402" max="6402" width="16.33203125" style="20" customWidth="1"/>
    <col min="6403" max="6403" width="43.109375" style="20" customWidth="1"/>
    <col min="6404" max="6404" width="20.109375" style="20" customWidth="1"/>
    <col min="6405" max="6405" width="18.33203125" style="20" customWidth="1"/>
    <col min="6406" max="6406" width="19.109375" style="20" customWidth="1"/>
    <col min="6407" max="6407" width="16.6640625" style="20" customWidth="1"/>
    <col min="6408" max="6408" width="19.109375" style="20" customWidth="1"/>
    <col min="6409" max="6409" width="15.33203125" style="20" customWidth="1"/>
    <col min="6410" max="6410" width="11.5546875" style="20" bestFit="1" customWidth="1"/>
    <col min="6411" max="6411" width="9.5546875" style="20" bestFit="1" customWidth="1"/>
    <col min="6412" max="6656" width="9.109375" style="20"/>
    <col min="6657" max="6657" width="5.109375" style="20" customWidth="1"/>
    <col min="6658" max="6658" width="16.33203125" style="20" customWidth="1"/>
    <col min="6659" max="6659" width="43.109375" style="20" customWidth="1"/>
    <col min="6660" max="6660" width="20.109375" style="20" customWidth="1"/>
    <col min="6661" max="6661" width="18.33203125" style="20" customWidth="1"/>
    <col min="6662" max="6662" width="19.109375" style="20" customWidth="1"/>
    <col min="6663" max="6663" width="16.6640625" style="20" customWidth="1"/>
    <col min="6664" max="6664" width="19.109375" style="20" customWidth="1"/>
    <col min="6665" max="6665" width="15.33203125" style="20" customWidth="1"/>
    <col min="6666" max="6666" width="11.5546875" style="20" bestFit="1" customWidth="1"/>
    <col min="6667" max="6667" width="9.5546875" style="20" bestFit="1" customWidth="1"/>
    <col min="6668" max="6912" width="9.109375" style="20"/>
    <col min="6913" max="6913" width="5.109375" style="20" customWidth="1"/>
    <col min="6914" max="6914" width="16.33203125" style="20" customWidth="1"/>
    <col min="6915" max="6915" width="43.109375" style="20" customWidth="1"/>
    <col min="6916" max="6916" width="20.109375" style="20" customWidth="1"/>
    <col min="6917" max="6917" width="18.33203125" style="20" customWidth="1"/>
    <col min="6918" max="6918" width="19.109375" style="20" customWidth="1"/>
    <col min="6919" max="6919" width="16.6640625" style="20" customWidth="1"/>
    <col min="6920" max="6920" width="19.109375" style="20" customWidth="1"/>
    <col min="6921" max="6921" width="15.33203125" style="20" customWidth="1"/>
    <col min="6922" max="6922" width="11.5546875" style="20" bestFit="1" customWidth="1"/>
    <col min="6923" max="6923" width="9.5546875" style="20" bestFit="1" customWidth="1"/>
    <col min="6924" max="7168" width="9.109375" style="20"/>
    <col min="7169" max="7169" width="5.109375" style="20" customWidth="1"/>
    <col min="7170" max="7170" width="16.33203125" style="20" customWidth="1"/>
    <col min="7171" max="7171" width="43.109375" style="20" customWidth="1"/>
    <col min="7172" max="7172" width="20.109375" style="20" customWidth="1"/>
    <col min="7173" max="7173" width="18.33203125" style="20" customWidth="1"/>
    <col min="7174" max="7174" width="19.109375" style="20" customWidth="1"/>
    <col min="7175" max="7175" width="16.6640625" style="20" customWidth="1"/>
    <col min="7176" max="7176" width="19.109375" style="20" customWidth="1"/>
    <col min="7177" max="7177" width="15.33203125" style="20" customWidth="1"/>
    <col min="7178" max="7178" width="11.5546875" style="20" bestFit="1" customWidth="1"/>
    <col min="7179" max="7179" width="9.5546875" style="20" bestFit="1" customWidth="1"/>
    <col min="7180" max="7424" width="9.109375" style="20"/>
    <col min="7425" max="7425" width="5.109375" style="20" customWidth="1"/>
    <col min="7426" max="7426" width="16.33203125" style="20" customWidth="1"/>
    <col min="7427" max="7427" width="43.109375" style="20" customWidth="1"/>
    <col min="7428" max="7428" width="20.109375" style="20" customWidth="1"/>
    <col min="7429" max="7429" width="18.33203125" style="20" customWidth="1"/>
    <col min="7430" max="7430" width="19.109375" style="20" customWidth="1"/>
    <col min="7431" max="7431" width="16.6640625" style="20" customWidth="1"/>
    <col min="7432" max="7432" width="19.109375" style="20" customWidth="1"/>
    <col min="7433" max="7433" width="15.33203125" style="20" customWidth="1"/>
    <col min="7434" max="7434" width="11.5546875" style="20" bestFit="1" customWidth="1"/>
    <col min="7435" max="7435" width="9.5546875" style="20" bestFit="1" customWidth="1"/>
    <col min="7436" max="7680" width="9.109375" style="20"/>
    <col min="7681" max="7681" width="5.109375" style="20" customWidth="1"/>
    <col min="7682" max="7682" width="16.33203125" style="20" customWidth="1"/>
    <col min="7683" max="7683" width="43.109375" style="20" customWidth="1"/>
    <col min="7684" max="7684" width="20.109375" style="20" customWidth="1"/>
    <col min="7685" max="7685" width="18.33203125" style="20" customWidth="1"/>
    <col min="7686" max="7686" width="19.109375" style="20" customWidth="1"/>
    <col min="7687" max="7687" width="16.6640625" style="20" customWidth="1"/>
    <col min="7688" max="7688" width="19.109375" style="20" customWidth="1"/>
    <col min="7689" max="7689" width="15.33203125" style="20" customWidth="1"/>
    <col min="7690" max="7690" width="11.5546875" style="20" bestFit="1" customWidth="1"/>
    <col min="7691" max="7691" width="9.5546875" style="20" bestFit="1" customWidth="1"/>
    <col min="7692" max="7936" width="9.109375" style="20"/>
    <col min="7937" max="7937" width="5.109375" style="20" customWidth="1"/>
    <col min="7938" max="7938" width="16.33203125" style="20" customWidth="1"/>
    <col min="7939" max="7939" width="43.109375" style="20" customWidth="1"/>
    <col min="7940" max="7940" width="20.109375" style="20" customWidth="1"/>
    <col min="7941" max="7941" width="18.33203125" style="20" customWidth="1"/>
    <col min="7942" max="7942" width="19.109375" style="20" customWidth="1"/>
    <col min="7943" max="7943" width="16.6640625" style="20" customWidth="1"/>
    <col min="7944" max="7944" width="19.109375" style="20" customWidth="1"/>
    <col min="7945" max="7945" width="15.33203125" style="20" customWidth="1"/>
    <col min="7946" max="7946" width="11.5546875" style="20" bestFit="1" customWidth="1"/>
    <col min="7947" max="7947" width="9.5546875" style="20" bestFit="1" customWidth="1"/>
    <col min="7948" max="8192" width="9.109375" style="20"/>
    <col min="8193" max="8193" width="5.109375" style="20" customWidth="1"/>
    <col min="8194" max="8194" width="16.33203125" style="20" customWidth="1"/>
    <col min="8195" max="8195" width="43.109375" style="20" customWidth="1"/>
    <col min="8196" max="8196" width="20.109375" style="20" customWidth="1"/>
    <col min="8197" max="8197" width="18.33203125" style="20" customWidth="1"/>
    <col min="8198" max="8198" width="19.109375" style="20" customWidth="1"/>
    <col min="8199" max="8199" width="16.6640625" style="20" customWidth="1"/>
    <col min="8200" max="8200" width="19.109375" style="20" customWidth="1"/>
    <col min="8201" max="8201" width="15.33203125" style="20" customWidth="1"/>
    <col min="8202" max="8202" width="11.5546875" style="20" bestFit="1" customWidth="1"/>
    <col min="8203" max="8203" width="9.5546875" style="20" bestFit="1" customWidth="1"/>
    <col min="8204" max="8448" width="9.109375" style="20"/>
    <col min="8449" max="8449" width="5.109375" style="20" customWidth="1"/>
    <col min="8450" max="8450" width="16.33203125" style="20" customWidth="1"/>
    <col min="8451" max="8451" width="43.109375" style="20" customWidth="1"/>
    <col min="8452" max="8452" width="20.109375" style="20" customWidth="1"/>
    <col min="8453" max="8453" width="18.33203125" style="20" customWidth="1"/>
    <col min="8454" max="8454" width="19.109375" style="20" customWidth="1"/>
    <col min="8455" max="8455" width="16.6640625" style="20" customWidth="1"/>
    <col min="8456" max="8456" width="19.109375" style="20" customWidth="1"/>
    <col min="8457" max="8457" width="15.33203125" style="20" customWidth="1"/>
    <col min="8458" max="8458" width="11.5546875" style="20" bestFit="1" customWidth="1"/>
    <col min="8459" max="8459" width="9.5546875" style="20" bestFit="1" customWidth="1"/>
    <col min="8460" max="8704" width="9.109375" style="20"/>
    <col min="8705" max="8705" width="5.109375" style="20" customWidth="1"/>
    <col min="8706" max="8706" width="16.33203125" style="20" customWidth="1"/>
    <col min="8707" max="8707" width="43.109375" style="20" customWidth="1"/>
    <col min="8708" max="8708" width="20.109375" style="20" customWidth="1"/>
    <col min="8709" max="8709" width="18.33203125" style="20" customWidth="1"/>
    <col min="8710" max="8710" width="19.109375" style="20" customWidth="1"/>
    <col min="8711" max="8711" width="16.6640625" style="20" customWidth="1"/>
    <col min="8712" max="8712" width="19.109375" style="20" customWidth="1"/>
    <col min="8713" max="8713" width="15.33203125" style="20" customWidth="1"/>
    <col min="8714" max="8714" width="11.5546875" style="20" bestFit="1" customWidth="1"/>
    <col min="8715" max="8715" width="9.5546875" style="20" bestFit="1" customWidth="1"/>
    <col min="8716" max="8960" width="9.109375" style="20"/>
    <col min="8961" max="8961" width="5.109375" style="20" customWidth="1"/>
    <col min="8962" max="8962" width="16.33203125" style="20" customWidth="1"/>
    <col min="8963" max="8963" width="43.109375" style="20" customWidth="1"/>
    <col min="8964" max="8964" width="20.109375" style="20" customWidth="1"/>
    <col min="8965" max="8965" width="18.33203125" style="20" customWidth="1"/>
    <col min="8966" max="8966" width="19.109375" style="20" customWidth="1"/>
    <col min="8967" max="8967" width="16.6640625" style="20" customWidth="1"/>
    <col min="8968" max="8968" width="19.109375" style="20" customWidth="1"/>
    <col min="8969" max="8969" width="15.33203125" style="20" customWidth="1"/>
    <col min="8970" max="8970" width="11.5546875" style="20" bestFit="1" customWidth="1"/>
    <col min="8971" max="8971" width="9.5546875" style="20" bestFit="1" customWidth="1"/>
    <col min="8972" max="9216" width="9.109375" style="20"/>
    <col min="9217" max="9217" width="5.109375" style="20" customWidth="1"/>
    <col min="9218" max="9218" width="16.33203125" style="20" customWidth="1"/>
    <col min="9219" max="9219" width="43.109375" style="20" customWidth="1"/>
    <col min="9220" max="9220" width="20.109375" style="20" customWidth="1"/>
    <col min="9221" max="9221" width="18.33203125" style="20" customWidth="1"/>
    <col min="9222" max="9222" width="19.109375" style="20" customWidth="1"/>
    <col min="9223" max="9223" width="16.6640625" style="20" customWidth="1"/>
    <col min="9224" max="9224" width="19.109375" style="20" customWidth="1"/>
    <col min="9225" max="9225" width="15.33203125" style="20" customWidth="1"/>
    <col min="9226" max="9226" width="11.5546875" style="20" bestFit="1" customWidth="1"/>
    <col min="9227" max="9227" width="9.5546875" style="20" bestFit="1" customWidth="1"/>
    <col min="9228" max="9472" width="9.109375" style="20"/>
    <col min="9473" max="9473" width="5.109375" style="20" customWidth="1"/>
    <col min="9474" max="9474" width="16.33203125" style="20" customWidth="1"/>
    <col min="9475" max="9475" width="43.109375" style="20" customWidth="1"/>
    <col min="9476" max="9476" width="20.109375" style="20" customWidth="1"/>
    <col min="9477" max="9477" width="18.33203125" style="20" customWidth="1"/>
    <col min="9478" max="9478" width="19.109375" style="20" customWidth="1"/>
    <col min="9479" max="9479" width="16.6640625" style="20" customWidth="1"/>
    <col min="9480" max="9480" width="19.109375" style="20" customWidth="1"/>
    <col min="9481" max="9481" width="15.33203125" style="20" customWidth="1"/>
    <col min="9482" max="9482" width="11.5546875" style="20" bestFit="1" customWidth="1"/>
    <col min="9483" max="9483" width="9.5546875" style="20" bestFit="1" customWidth="1"/>
    <col min="9484" max="9728" width="9.109375" style="20"/>
    <col min="9729" max="9729" width="5.109375" style="20" customWidth="1"/>
    <col min="9730" max="9730" width="16.33203125" style="20" customWidth="1"/>
    <col min="9731" max="9731" width="43.109375" style="20" customWidth="1"/>
    <col min="9732" max="9732" width="20.109375" style="20" customWidth="1"/>
    <col min="9733" max="9733" width="18.33203125" style="20" customWidth="1"/>
    <col min="9734" max="9734" width="19.109375" style="20" customWidth="1"/>
    <col min="9735" max="9735" width="16.6640625" style="20" customWidth="1"/>
    <col min="9736" max="9736" width="19.109375" style="20" customWidth="1"/>
    <col min="9737" max="9737" width="15.33203125" style="20" customWidth="1"/>
    <col min="9738" max="9738" width="11.5546875" style="20" bestFit="1" customWidth="1"/>
    <col min="9739" max="9739" width="9.5546875" style="20" bestFit="1" customWidth="1"/>
    <col min="9740" max="9984" width="9.109375" style="20"/>
    <col min="9985" max="9985" width="5.109375" style="20" customWidth="1"/>
    <col min="9986" max="9986" width="16.33203125" style="20" customWidth="1"/>
    <col min="9987" max="9987" width="43.109375" style="20" customWidth="1"/>
    <col min="9988" max="9988" width="20.109375" style="20" customWidth="1"/>
    <col min="9989" max="9989" width="18.33203125" style="20" customWidth="1"/>
    <col min="9990" max="9990" width="19.109375" style="20" customWidth="1"/>
    <col min="9991" max="9991" width="16.6640625" style="20" customWidth="1"/>
    <col min="9992" max="9992" width="19.109375" style="20" customWidth="1"/>
    <col min="9993" max="9993" width="15.33203125" style="20" customWidth="1"/>
    <col min="9994" max="9994" width="11.5546875" style="20" bestFit="1" customWidth="1"/>
    <col min="9995" max="9995" width="9.5546875" style="20" bestFit="1" customWidth="1"/>
    <col min="9996" max="10240" width="9.109375" style="20"/>
    <col min="10241" max="10241" width="5.109375" style="20" customWidth="1"/>
    <col min="10242" max="10242" width="16.33203125" style="20" customWidth="1"/>
    <col min="10243" max="10243" width="43.109375" style="20" customWidth="1"/>
    <col min="10244" max="10244" width="20.109375" style="20" customWidth="1"/>
    <col min="10245" max="10245" width="18.33203125" style="20" customWidth="1"/>
    <col min="10246" max="10246" width="19.109375" style="20" customWidth="1"/>
    <col min="10247" max="10247" width="16.6640625" style="20" customWidth="1"/>
    <col min="10248" max="10248" width="19.109375" style="20" customWidth="1"/>
    <col min="10249" max="10249" width="15.33203125" style="20" customWidth="1"/>
    <col min="10250" max="10250" width="11.5546875" style="20" bestFit="1" customWidth="1"/>
    <col min="10251" max="10251" width="9.5546875" style="20" bestFit="1" customWidth="1"/>
    <col min="10252" max="10496" width="9.109375" style="20"/>
    <col min="10497" max="10497" width="5.109375" style="20" customWidth="1"/>
    <col min="10498" max="10498" width="16.33203125" style="20" customWidth="1"/>
    <col min="10499" max="10499" width="43.109375" style="20" customWidth="1"/>
    <col min="10500" max="10500" width="20.109375" style="20" customWidth="1"/>
    <col min="10501" max="10501" width="18.33203125" style="20" customWidth="1"/>
    <col min="10502" max="10502" width="19.109375" style="20" customWidth="1"/>
    <col min="10503" max="10503" width="16.6640625" style="20" customWidth="1"/>
    <col min="10504" max="10504" width="19.109375" style="20" customWidth="1"/>
    <col min="10505" max="10505" width="15.33203125" style="20" customWidth="1"/>
    <col min="10506" max="10506" width="11.5546875" style="20" bestFit="1" customWidth="1"/>
    <col min="10507" max="10507" width="9.5546875" style="20" bestFit="1" customWidth="1"/>
    <col min="10508" max="10752" width="9.109375" style="20"/>
    <col min="10753" max="10753" width="5.109375" style="20" customWidth="1"/>
    <col min="10754" max="10754" width="16.33203125" style="20" customWidth="1"/>
    <col min="10755" max="10755" width="43.109375" style="20" customWidth="1"/>
    <col min="10756" max="10756" width="20.109375" style="20" customWidth="1"/>
    <col min="10757" max="10757" width="18.33203125" style="20" customWidth="1"/>
    <col min="10758" max="10758" width="19.109375" style="20" customWidth="1"/>
    <col min="10759" max="10759" width="16.6640625" style="20" customWidth="1"/>
    <col min="10760" max="10760" width="19.109375" style="20" customWidth="1"/>
    <col min="10761" max="10761" width="15.33203125" style="20" customWidth="1"/>
    <col min="10762" max="10762" width="11.5546875" style="20" bestFit="1" customWidth="1"/>
    <col min="10763" max="10763" width="9.5546875" style="20" bestFit="1" customWidth="1"/>
    <col min="10764" max="11008" width="9.109375" style="20"/>
    <col min="11009" max="11009" width="5.109375" style="20" customWidth="1"/>
    <col min="11010" max="11010" width="16.33203125" style="20" customWidth="1"/>
    <col min="11011" max="11011" width="43.109375" style="20" customWidth="1"/>
    <col min="11012" max="11012" width="20.109375" style="20" customWidth="1"/>
    <col min="11013" max="11013" width="18.33203125" style="20" customWidth="1"/>
    <col min="11014" max="11014" width="19.109375" style="20" customWidth="1"/>
    <col min="11015" max="11015" width="16.6640625" style="20" customWidth="1"/>
    <col min="11016" max="11016" width="19.109375" style="20" customWidth="1"/>
    <col min="11017" max="11017" width="15.33203125" style="20" customWidth="1"/>
    <col min="11018" max="11018" width="11.5546875" style="20" bestFit="1" customWidth="1"/>
    <col min="11019" max="11019" width="9.5546875" style="20" bestFit="1" customWidth="1"/>
    <col min="11020" max="11264" width="9.109375" style="20"/>
    <col min="11265" max="11265" width="5.109375" style="20" customWidth="1"/>
    <col min="11266" max="11266" width="16.33203125" style="20" customWidth="1"/>
    <col min="11267" max="11267" width="43.109375" style="20" customWidth="1"/>
    <col min="11268" max="11268" width="20.109375" style="20" customWidth="1"/>
    <col min="11269" max="11269" width="18.33203125" style="20" customWidth="1"/>
    <col min="11270" max="11270" width="19.109375" style="20" customWidth="1"/>
    <col min="11271" max="11271" width="16.6640625" style="20" customWidth="1"/>
    <col min="11272" max="11272" width="19.109375" style="20" customWidth="1"/>
    <col min="11273" max="11273" width="15.33203125" style="20" customWidth="1"/>
    <col min="11274" max="11274" width="11.5546875" style="20" bestFit="1" customWidth="1"/>
    <col min="11275" max="11275" width="9.5546875" style="20" bestFit="1" customWidth="1"/>
    <col min="11276" max="11520" width="9.109375" style="20"/>
    <col min="11521" max="11521" width="5.109375" style="20" customWidth="1"/>
    <col min="11522" max="11522" width="16.33203125" style="20" customWidth="1"/>
    <col min="11523" max="11523" width="43.109375" style="20" customWidth="1"/>
    <col min="11524" max="11524" width="20.109375" style="20" customWidth="1"/>
    <col min="11525" max="11525" width="18.33203125" style="20" customWidth="1"/>
    <col min="11526" max="11526" width="19.109375" style="20" customWidth="1"/>
    <col min="11527" max="11527" width="16.6640625" style="20" customWidth="1"/>
    <col min="11528" max="11528" width="19.109375" style="20" customWidth="1"/>
    <col min="11529" max="11529" width="15.33203125" style="20" customWidth="1"/>
    <col min="11530" max="11530" width="11.5546875" style="20" bestFit="1" customWidth="1"/>
    <col min="11531" max="11531" width="9.5546875" style="20" bestFit="1" customWidth="1"/>
    <col min="11532" max="11776" width="9.109375" style="20"/>
    <col min="11777" max="11777" width="5.109375" style="20" customWidth="1"/>
    <col min="11778" max="11778" width="16.33203125" style="20" customWidth="1"/>
    <col min="11779" max="11779" width="43.109375" style="20" customWidth="1"/>
    <col min="11780" max="11780" width="20.109375" style="20" customWidth="1"/>
    <col min="11781" max="11781" width="18.33203125" style="20" customWidth="1"/>
    <col min="11782" max="11782" width="19.109375" style="20" customWidth="1"/>
    <col min="11783" max="11783" width="16.6640625" style="20" customWidth="1"/>
    <col min="11784" max="11784" width="19.109375" style="20" customWidth="1"/>
    <col min="11785" max="11785" width="15.33203125" style="20" customWidth="1"/>
    <col min="11786" max="11786" width="11.5546875" style="20" bestFit="1" customWidth="1"/>
    <col min="11787" max="11787" width="9.5546875" style="20" bestFit="1" customWidth="1"/>
    <col min="11788" max="12032" width="9.109375" style="20"/>
    <col min="12033" max="12033" width="5.109375" style="20" customWidth="1"/>
    <col min="12034" max="12034" width="16.33203125" style="20" customWidth="1"/>
    <col min="12035" max="12035" width="43.109375" style="20" customWidth="1"/>
    <col min="12036" max="12036" width="20.109375" style="20" customWidth="1"/>
    <col min="12037" max="12037" width="18.33203125" style="20" customWidth="1"/>
    <col min="12038" max="12038" width="19.109375" style="20" customWidth="1"/>
    <col min="12039" max="12039" width="16.6640625" style="20" customWidth="1"/>
    <col min="12040" max="12040" width="19.109375" style="20" customWidth="1"/>
    <col min="12041" max="12041" width="15.33203125" style="20" customWidth="1"/>
    <col min="12042" max="12042" width="11.5546875" style="20" bestFit="1" customWidth="1"/>
    <col min="12043" max="12043" width="9.5546875" style="20" bestFit="1" customWidth="1"/>
    <col min="12044" max="12288" width="9.109375" style="20"/>
    <col min="12289" max="12289" width="5.109375" style="20" customWidth="1"/>
    <col min="12290" max="12290" width="16.33203125" style="20" customWidth="1"/>
    <col min="12291" max="12291" width="43.109375" style="20" customWidth="1"/>
    <col min="12292" max="12292" width="20.109375" style="20" customWidth="1"/>
    <col min="12293" max="12293" width="18.33203125" style="20" customWidth="1"/>
    <col min="12294" max="12294" width="19.109375" style="20" customWidth="1"/>
    <col min="12295" max="12295" width="16.6640625" style="20" customWidth="1"/>
    <col min="12296" max="12296" width="19.109375" style="20" customWidth="1"/>
    <col min="12297" max="12297" width="15.33203125" style="20" customWidth="1"/>
    <col min="12298" max="12298" width="11.5546875" style="20" bestFit="1" customWidth="1"/>
    <col min="12299" max="12299" width="9.5546875" style="20" bestFit="1" customWidth="1"/>
    <col min="12300" max="12544" width="9.109375" style="20"/>
    <col min="12545" max="12545" width="5.109375" style="20" customWidth="1"/>
    <col min="12546" max="12546" width="16.33203125" style="20" customWidth="1"/>
    <col min="12547" max="12547" width="43.109375" style="20" customWidth="1"/>
    <col min="12548" max="12548" width="20.109375" style="20" customWidth="1"/>
    <col min="12549" max="12549" width="18.33203125" style="20" customWidth="1"/>
    <col min="12550" max="12550" width="19.109375" style="20" customWidth="1"/>
    <col min="12551" max="12551" width="16.6640625" style="20" customWidth="1"/>
    <col min="12552" max="12552" width="19.109375" style="20" customWidth="1"/>
    <col min="12553" max="12553" width="15.33203125" style="20" customWidth="1"/>
    <col min="12554" max="12554" width="11.5546875" style="20" bestFit="1" customWidth="1"/>
    <col min="12555" max="12555" width="9.5546875" style="20" bestFit="1" customWidth="1"/>
    <col min="12556" max="12800" width="9.109375" style="20"/>
    <col min="12801" max="12801" width="5.109375" style="20" customWidth="1"/>
    <col min="12802" max="12802" width="16.33203125" style="20" customWidth="1"/>
    <col min="12803" max="12803" width="43.109375" style="20" customWidth="1"/>
    <col min="12804" max="12804" width="20.109375" style="20" customWidth="1"/>
    <col min="12805" max="12805" width="18.33203125" style="20" customWidth="1"/>
    <col min="12806" max="12806" width="19.109375" style="20" customWidth="1"/>
    <col min="12807" max="12807" width="16.6640625" style="20" customWidth="1"/>
    <col min="12808" max="12808" width="19.109375" style="20" customWidth="1"/>
    <col min="12809" max="12809" width="15.33203125" style="20" customWidth="1"/>
    <col min="12810" max="12810" width="11.5546875" style="20" bestFit="1" customWidth="1"/>
    <col min="12811" max="12811" width="9.5546875" style="20" bestFit="1" customWidth="1"/>
    <col min="12812" max="13056" width="9.109375" style="20"/>
    <col min="13057" max="13057" width="5.109375" style="20" customWidth="1"/>
    <col min="13058" max="13058" width="16.33203125" style="20" customWidth="1"/>
    <col min="13059" max="13059" width="43.109375" style="20" customWidth="1"/>
    <col min="13060" max="13060" width="20.109375" style="20" customWidth="1"/>
    <col min="13061" max="13061" width="18.33203125" style="20" customWidth="1"/>
    <col min="13062" max="13062" width="19.109375" style="20" customWidth="1"/>
    <col min="13063" max="13063" width="16.6640625" style="20" customWidth="1"/>
    <col min="13064" max="13064" width="19.109375" style="20" customWidth="1"/>
    <col min="13065" max="13065" width="15.33203125" style="20" customWidth="1"/>
    <col min="13066" max="13066" width="11.5546875" style="20" bestFit="1" customWidth="1"/>
    <col min="13067" max="13067" width="9.5546875" style="20" bestFit="1" customWidth="1"/>
    <col min="13068" max="13312" width="9.109375" style="20"/>
    <col min="13313" max="13313" width="5.109375" style="20" customWidth="1"/>
    <col min="13314" max="13314" width="16.33203125" style="20" customWidth="1"/>
    <col min="13315" max="13315" width="43.109375" style="20" customWidth="1"/>
    <col min="13316" max="13316" width="20.109375" style="20" customWidth="1"/>
    <col min="13317" max="13317" width="18.33203125" style="20" customWidth="1"/>
    <col min="13318" max="13318" width="19.109375" style="20" customWidth="1"/>
    <col min="13319" max="13319" width="16.6640625" style="20" customWidth="1"/>
    <col min="13320" max="13320" width="19.109375" style="20" customWidth="1"/>
    <col min="13321" max="13321" width="15.33203125" style="20" customWidth="1"/>
    <col min="13322" max="13322" width="11.5546875" style="20" bestFit="1" customWidth="1"/>
    <col min="13323" max="13323" width="9.5546875" style="20" bestFit="1" customWidth="1"/>
    <col min="13324" max="13568" width="9.109375" style="20"/>
    <col min="13569" max="13569" width="5.109375" style="20" customWidth="1"/>
    <col min="13570" max="13570" width="16.33203125" style="20" customWidth="1"/>
    <col min="13571" max="13571" width="43.109375" style="20" customWidth="1"/>
    <col min="13572" max="13572" width="20.109375" style="20" customWidth="1"/>
    <col min="13573" max="13573" width="18.33203125" style="20" customWidth="1"/>
    <col min="13574" max="13574" width="19.109375" style="20" customWidth="1"/>
    <col min="13575" max="13575" width="16.6640625" style="20" customWidth="1"/>
    <col min="13576" max="13576" width="19.109375" style="20" customWidth="1"/>
    <col min="13577" max="13577" width="15.33203125" style="20" customWidth="1"/>
    <col min="13578" max="13578" width="11.5546875" style="20" bestFit="1" customWidth="1"/>
    <col min="13579" max="13579" width="9.5546875" style="20" bestFit="1" customWidth="1"/>
    <col min="13580" max="13824" width="9.109375" style="20"/>
    <col min="13825" max="13825" width="5.109375" style="20" customWidth="1"/>
    <col min="13826" max="13826" width="16.33203125" style="20" customWidth="1"/>
    <col min="13827" max="13827" width="43.109375" style="20" customWidth="1"/>
    <col min="13828" max="13828" width="20.109375" style="20" customWidth="1"/>
    <col min="13829" max="13829" width="18.33203125" style="20" customWidth="1"/>
    <col min="13830" max="13830" width="19.109375" style="20" customWidth="1"/>
    <col min="13831" max="13831" width="16.6640625" style="20" customWidth="1"/>
    <col min="13832" max="13832" width="19.109375" style="20" customWidth="1"/>
    <col min="13833" max="13833" width="15.33203125" style="20" customWidth="1"/>
    <col min="13834" max="13834" width="11.5546875" style="20" bestFit="1" customWidth="1"/>
    <col min="13835" max="13835" width="9.5546875" style="20" bestFit="1" customWidth="1"/>
    <col min="13836" max="14080" width="9.109375" style="20"/>
    <col min="14081" max="14081" width="5.109375" style="20" customWidth="1"/>
    <col min="14082" max="14082" width="16.33203125" style="20" customWidth="1"/>
    <col min="14083" max="14083" width="43.109375" style="20" customWidth="1"/>
    <col min="14084" max="14084" width="20.109375" style="20" customWidth="1"/>
    <col min="14085" max="14085" width="18.33203125" style="20" customWidth="1"/>
    <col min="14086" max="14086" width="19.109375" style="20" customWidth="1"/>
    <col min="14087" max="14087" width="16.6640625" style="20" customWidth="1"/>
    <col min="14088" max="14088" width="19.109375" style="20" customWidth="1"/>
    <col min="14089" max="14089" width="15.33203125" style="20" customWidth="1"/>
    <col min="14090" max="14090" width="11.5546875" style="20" bestFit="1" customWidth="1"/>
    <col min="14091" max="14091" width="9.5546875" style="20" bestFit="1" customWidth="1"/>
    <col min="14092" max="14336" width="9.109375" style="20"/>
    <col min="14337" max="14337" width="5.109375" style="20" customWidth="1"/>
    <col min="14338" max="14338" width="16.33203125" style="20" customWidth="1"/>
    <col min="14339" max="14339" width="43.109375" style="20" customWidth="1"/>
    <col min="14340" max="14340" width="20.109375" style="20" customWidth="1"/>
    <col min="14341" max="14341" width="18.33203125" style="20" customWidth="1"/>
    <col min="14342" max="14342" width="19.109375" style="20" customWidth="1"/>
    <col min="14343" max="14343" width="16.6640625" style="20" customWidth="1"/>
    <col min="14344" max="14344" width="19.109375" style="20" customWidth="1"/>
    <col min="14345" max="14345" width="15.33203125" style="20" customWidth="1"/>
    <col min="14346" max="14346" width="11.5546875" style="20" bestFit="1" customWidth="1"/>
    <col min="14347" max="14347" width="9.5546875" style="20" bestFit="1" customWidth="1"/>
    <col min="14348" max="14592" width="9.109375" style="20"/>
    <col min="14593" max="14593" width="5.109375" style="20" customWidth="1"/>
    <col min="14594" max="14594" width="16.33203125" style="20" customWidth="1"/>
    <col min="14595" max="14595" width="43.109375" style="20" customWidth="1"/>
    <col min="14596" max="14596" width="20.109375" style="20" customWidth="1"/>
    <col min="14597" max="14597" width="18.33203125" style="20" customWidth="1"/>
    <col min="14598" max="14598" width="19.109375" style="20" customWidth="1"/>
    <col min="14599" max="14599" width="16.6640625" style="20" customWidth="1"/>
    <col min="14600" max="14600" width="19.109375" style="20" customWidth="1"/>
    <col min="14601" max="14601" width="15.33203125" style="20" customWidth="1"/>
    <col min="14602" max="14602" width="11.5546875" style="20" bestFit="1" customWidth="1"/>
    <col min="14603" max="14603" width="9.5546875" style="20" bestFit="1" customWidth="1"/>
    <col min="14604" max="14848" width="9.109375" style="20"/>
    <col min="14849" max="14849" width="5.109375" style="20" customWidth="1"/>
    <col min="14850" max="14850" width="16.33203125" style="20" customWidth="1"/>
    <col min="14851" max="14851" width="43.109375" style="20" customWidth="1"/>
    <col min="14852" max="14852" width="20.109375" style="20" customWidth="1"/>
    <col min="14853" max="14853" width="18.33203125" style="20" customWidth="1"/>
    <col min="14854" max="14854" width="19.109375" style="20" customWidth="1"/>
    <col min="14855" max="14855" width="16.6640625" style="20" customWidth="1"/>
    <col min="14856" max="14856" width="19.109375" style="20" customWidth="1"/>
    <col min="14857" max="14857" width="15.33203125" style="20" customWidth="1"/>
    <col min="14858" max="14858" width="11.5546875" style="20" bestFit="1" customWidth="1"/>
    <col min="14859" max="14859" width="9.5546875" style="20" bestFit="1" customWidth="1"/>
    <col min="14860" max="15104" width="9.109375" style="20"/>
    <col min="15105" max="15105" width="5.109375" style="20" customWidth="1"/>
    <col min="15106" max="15106" width="16.33203125" style="20" customWidth="1"/>
    <col min="15107" max="15107" width="43.109375" style="20" customWidth="1"/>
    <col min="15108" max="15108" width="20.109375" style="20" customWidth="1"/>
    <col min="15109" max="15109" width="18.33203125" style="20" customWidth="1"/>
    <col min="15110" max="15110" width="19.109375" style="20" customWidth="1"/>
    <col min="15111" max="15111" width="16.6640625" style="20" customWidth="1"/>
    <col min="15112" max="15112" width="19.109375" style="20" customWidth="1"/>
    <col min="15113" max="15113" width="15.33203125" style="20" customWidth="1"/>
    <col min="15114" max="15114" width="11.5546875" style="20" bestFit="1" customWidth="1"/>
    <col min="15115" max="15115" width="9.5546875" style="20" bestFit="1" customWidth="1"/>
    <col min="15116" max="15360" width="9.109375" style="20"/>
    <col min="15361" max="15361" width="5.109375" style="20" customWidth="1"/>
    <col min="15362" max="15362" width="16.33203125" style="20" customWidth="1"/>
    <col min="15363" max="15363" width="43.109375" style="20" customWidth="1"/>
    <col min="15364" max="15364" width="20.109375" style="20" customWidth="1"/>
    <col min="15365" max="15365" width="18.33203125" style="20" customWidth="1"/>
    <col min="15366" max="15366" width="19.109375" style="20" customWidth="1"/>
    <col min="15367" max="15367" width="16.6640625" style="20" customWidth="1"/>
    <col min="15368" max="15368" width="19.109375" style="20" customWidth="1"/>
    <col min="15369" max="15369" width="15.33203125" style="20" customWidth="1"/>
    <col min="15370" max="15370" width="11.5546875" style="20" bestFit="1" customWidth="1"/>
    <col min="15371" max="15371" width="9.5546875" style="20" bestFit="1" customWidth="1"/>
    <col min="15372" max="15616" width="9.109375" style="20"/>
    <col min="15617" max="15617" width="5.109375" style="20" customWidth="1"/>
    <col min="15618" max="15618" width="16.33203125" style="20" customWidth="1"/>
    <col min="15619" max="15619" width="43.109375" style="20" customWidth="1"/>
    <col min="15620" max="15620" width="20.109375" style="20" customWidth="1"/>
    <col min="15621" max="15621" width="18.33203125" style="20" customWidth="1"/>
    <col min="15622" max="15622" width="19.109375" style="20" customWidth="1"/>
    <col min="15623" max="15623" width="16.6640625" style="20" customWidth="1"/>
    <col min="15624" max="15624" width="19.109375" style="20" customWidth="1"/>
    <col min="15625" max="15625" width="15.33203125" style="20" customWidth="1"/>
    <col min="15626" max="15626" width="11.5546875" style="20" bestFit="1" customWidth="1"/>
    <col min="15627" max="15627" width="9.5546875" style="20" bestFit="1" customWidth="1"/>
    <col min="15628" max="15872" width="9.109375" style="20"/>
    <col min="15873" max="15873" width="5.109375" style="20" customWidth="1"/>
    <col min="15874" max="15874" width="16.33203125" style="20" customWidth="1"/>
    <col min="15875" max="15875" width="43.109375" style="20" customWidth="1"/>
    <col min="15876" max="15876" width="20.109375" style="20" customWidth="1"/>
    <col min="15877" max="15877" width="18.33203125" style="20" customWidth="1"/>
    <col min="15878" max="15878" width="19.109375" style="20" customWidth="1"/>
    <col min="15879" max="15879" width="16.6640625" style="20" customWidth="1"/>
    <col min="15880" max="15880" width="19.109375" style="20" customWidth="1"/>
    <col min="15881" max="15881" width="15.33203125" style="20" customWidth="1"/>
    <col min="15882" max="15882" width="11.5546875" style="20" bestFit="1" customWidth="1"/>
    <col min="15883" max="15883" width="9.5546875" style="20" bestFit="1" customWidth="1"/>
    <col min="15884" max="16128" width="9.109375" style="20"/>
    <col min="16129" max="16129" width="5.109375" style="20" customWidth="1"/>
    <col min="16130" max="16130" width="16.33203125" style="20" customWidth="1"/>
    <col min="16131" max="16131" width="43.109375" style="20" customWidth="1"/>
    <col min="16132" max="16132" width="20.109375" style="20" customWidth="1"/>
    <col min="16133" max="16133" width="18.33203125" style="20" customWidth="1"/>
    <col min="16134" max="16134" width="19.109375" style="20" customWidth="1"/>
    <col min="16135" max="16135" width="16.6640625" style="20" customWidth="1"/>
    <col min="16136" max="16136" width="19.109375" style="20" customWidth="1"/>
    <col min="16137" max="16137" width="15.33203125" style="20" customWidth="1"/>
    <col min="16138" max="16138" width="11.5546875" style="20" bestFit="1" customWidth="1"/>
    <col min="16139" max="16139" width="9.5546875" style="20" bestFit="1" customWidth="1"/>
    <col min="16140" max="16384" width="9.109375" style="20"/>
  </cols>
  <sheetData>
    <row r="1" spans="1:16" s="53" customFormat="1" ht="29.25" customHeight="1">
      <c r="A1" s="163" t="s">
        <v>46</v>
      </c>
      <c r="B1" s="163"/>
      <c r="C1" s="163"/>
      <c r="D1" s="163"/>
      <c r="E1" s="163"/>
      <c r="F1" s="163"/>
      <c r="G1" s="163"/>
      <c r="H1" s="163"/>
    </row>
    <row r="2" spans="1:16" s="54" customFormat="1" ht="69.75" customHeight="1">
      <c r="A2" s="164" t="s">
        <v>73</v>
      </c>
      <c r="B2" s="164"/>
      <c r="C2" s="164"/>
      <c r="D2" s="164"/>
      <c r="E2" s="164"/>
      <c r="F2" s="164"/>
      <c r="G2" s="164"/>
      <c r="H2" s="164"/>
      <c r="I2" s="56"/>
      <c r="J2" s="55"/>
      <c r="K2" s="55"/>
      <c r="L2" s="55"/>
      <c r="M2" s="55"/>
      <c r="N2" s="55"/>
      <c r="O2" s="55"/>
      <c r="P2" s="55"/>
    </row>
    <row r="3" spans="1:16" s="53" customFormat="1" ht="24" customHeight="1">
      <c r="A3" s="165" t="s">
        <v>45</v>
      </c>
      <c r="B3" s="165"/>
      <c r="C3" s="165"/>
      <c r="D3" s="165"/>
      <c r="E3" s="165"/>
      <c r="F3" s="165"/>
      <c r="G3" s="165"/>
      <c r="H3" s="165"/>
    </row>
    <row r="4" spans="1:16" ht="9" customHeight="1">
      <c r="A4" s="22"/>
      <c r="B4" s="22"/>
      <c r="C4" s="22"/>
      <c r="D4" s="22"/>
      <c r="E4" s="22"/>
      <c r="F4" s="22"/>
      <c r="G4" s="22"/>
      <c r="H4" s="22"/>
    </row>
    <row r="5" spans="1:16" ht="27.75" customHeight="1">
      <c r="A5" s="166"/>
      <c r="B5" s="166"/>
      <c r="C5" s="166"/>
      <c r="D5" s="167" t="s">
        <v>44</v>
      </c>
      <c r="E5" s="167"/>
      <c r="F5" s="167"/>
      <c r="G5" s="52" t="e">
        <f>H41</f>
        <v>#REF!</v>
      </c>
      <c r="H5" s="7" t="s">
        <v>0</v>
      </c>
      <c r="I5" s="50"/>
    </row>
    <row r="6" spans="1:16" ht="22.5" customHeight="1">
      <c r="A6" s="7"/>
      <c r="B6" s="159" t="s">
        <v>47</v>
      </c>
      <c r="C6" s="159"/>
      <c r="D6" s="8"/>
      <c r="E6" s="8"/>
      <c r="F6" s="160" t="s">
        <v>51</v>
      </c>
      <c r="G6" s="160"/>
      <c r="H6" s="51"/>
      <c r="I6" s="50"/>
    </row>
    <row r="7" spans="1:16" s="49" customFormat="1" ht="17.25" customHeight="1">
      <c r="A7" s="161" t="s">
        <v>2</v>
      </c>
      <c r="B7" s="161" t="s">
        <v>43</v>
      </c>
      <c r="C7" s="161" t="s">
        <v>42</v>
      </c>
      <c r="D7" s="168" t="s">
        <v>41</v>
      </c>
      <c r="E7" s="169"/>
      <c r="F7" s="169"/>
      <c r="G7" s="169"/>
      <c r="H7" s="161" t="s">
        <v>40</v>
      </c>
    </row>
    <row r="8" spans="1:16" s="49" customFormat="1" ht="99.75" customHeight="1">
      <c r="A8" s="162"/>
      <c r="B8" s="162"/>
      <c r="C8" s="162"/>
      <c r="D8" s="44" t="s">
        <v>39</v>
      </c>
      <c r="E8" s="44" t="s">
        <v>38</v>
      </c>
      <c r="F8" s="44" t="s">
        <v>37</v>
      </c>
      <c r="G8" s="44" t="s">
        <v>36</v>
      </c>
      <c r="H8" s="162"/>
    </row>
    <row r="9" spans="1:16" s="38" customFormat="1" ht="15">
      <c r="A9" s="45">
        <v>1</v>
      </c>
      <c r="B9" s="45">
        <v>2</v>
      </c>
      <c r="C9" s="45">
        <v>3</v>
      </c>
      <c r="D9" s="45">
        <v>4</v>
      </c>
      <c r="E9" s="45">
        <v>5</v>
      </c>
      <c r="F9" s="45">
        <v>6</v>
      </c>
      <c r="G9" s="45">
        <v>7</v>
      </c>
      <c r="H9" s="45">
        <v>8</v>
      </c>
    </row>
    <row r="10" spans="1:16" s="38" customFormat="1" ht="20.100000000000001" customHeight="1">
      <c r="A10" s="39"/>
      <c r="B10" s="174" t="s">
        <v>35</v>
      </c>
      <c r="C10" s="175"/>
      <c r="D10" s="175"/>
      <c r="E10" s="175"/>
      <c r="F10" s="175"/>
      <c r="G10" s="176"/>
      <c r="H10" s="39"/>
    </row>
    <row r="11" spans="1:16" s="38" customFormat="1" ht="23.25" customHeight="1">
      <c r="A11" s="170">
        <v>1</v>
      </c>
      <c r="B11" s="183" t="s">
        <v>34</v>
      </c>
      <c r="C11" s="184"/>
      <c r="D11" s="172" t="e">
        <f>H11-F11</f>
        <v>#REF!</v>
      </c>
      <c r="E11" s="170" t="s">
        <v>33</v>
      </c>
      <c r="F11" s="172" t="e">
        <f>#REF!</f>
        <v>#REF!</v>
      </c>
      <c r="G11" s="170" t="s">
        <v>28</v>
      </c>
      <c r="H11" s="172" t="e">
        <f>#REF!</f>
        <v>#REF!</v>
      </c>
    </row>
    <row r="12" spans="1:16" s="38" customFormat="1" ht="25.5" customHeight="1">
      <c r="A12" s="171"/>
      <c r="B12" s="171"/>
      <c r="C12" s="185"/>
      <c r="D12" s="173"/>
      <c r="E12" s="171"/>
      <c r="F12" s="173"/>
      <c r="G12" s="171"/>
      <c r="H12" s="173"/>
    </row>
    <row r="13" spans="1:16" s="40" customFormat="1" ht="18" customHeight="1">
      <c r="A13" s="44"/>
      <c r="B13" s="44"/>
      <c r="C13" s="43" t="s">
        <v>32</v>
      </c>
      <c r="D13" s="41" t="e">
        <f>SUM(D11:D12)</f>
        <v>#REF!</v>
      </c>
      <c r="E13" s="42">
        <f>SUM(E11:E12)</f>
        <v>0</v>
      </c>
      <c r="F13" s="41" t="e">
        <f>SUM(F11:F12)</f>
        <v>#REF!</v>
      </c>
      <c r="G13" s="42">
        <f>SUM(G11:G12)</f>
        <v>0</v>
      </c>
      <c r="H13" s="41" t="e">
        <f>SUM(H11:H12)</f>
        <v>#REF!</v>
      </c>
      <c r="I13" s="48"/>
    </row>
    <row r="14" spans="1:16" s="40" customFormat="1" ht="18" hidden="1" customHeight="1">
      <c r="A14" s="44"/>
      <c r="B14" s="44"/>
      <c r="C14" s="43" t="s">
        <v>31</v>
      </c>
      <c r="D14" s="41" t="e">
        <f>D13</f>
        <v>#REF!</v>
      </c>
      <c r="E14" s="41">
        <f>E13</f>
        <v>0</v>
      </c>
      <c r="F14" s="41" t="e">
        <f>F13</f>
        <v>#REF!</v>
      </c>
      <c r="G14" s="41">
        <f>G13</f>
        <v>0</v>
      </c>
      <c r="H14" s="41" t="e">
        <f>H13</f>
        <v>#REF!</v>
      </c>
      <c r="I14" s="48"/>
    </row>
    <row r="15" spans="1:16" s="38" customFormat="1" ht="20.100000000000001" customHeight="1">
      <c r="A15" s="39"/>
      <c r="B15" s="174" t="s">
        <v>30</v>
      </c>
      <c r="C15" s="175"/>
      <c r="D15" s="175"/>
      <c r="E15" s="175"/>
      <c r="F15" s="175"/>
      <c r="G15" s="176"/>
      <c r="H15" s="39"/>
    </row>
    <row r="16" spans="1:16" s="37" customFormat="1" ht="24" customHeight="1">
      <c r="A16" s="170">
        <v>2</v>
      </c>
      <c r="B16" s="177">
        <f>1*0.75%</f>
        <v>7.4999999999999997E-3</v>
      </c>
      <c r="C16" s="179" t="s">
        <v>29</v>
      </c>
      <c r="D16" s="172" t="e">
        <f>D14*0.75/100</f>
        <v>#REF!</v>
      </c>
      <c r="E16" s="181">
        <f>E13*1.5/100</f>
        <v>0</v>
      </c>
      <c r="F16" s="172" t="s">
        <v>28</v>
      </c>
      <c r="G16" s="170" t="s">
        <v>28</v>
      </c>
      <c r="H16" s="172" t="e">
        <f>SUM(D16:G16)</f>
        <v>#REF!</v>
      </c>
      <c r="I16" s="37">
        <f>0.75/100</f>
        <v>7.4999999999999997E-3</v>
      </c>
    </row>
    <row r="17" spans="1:9" s="36" customFormat="1" ht="24" customHeight="1">
      <c r="A17" s="171"/>
      <c r="B17" s="178"/>
      <c r="C17" s="180"/>
      <c r="D17" s="173"/>
      <c r="E17" s="182"/>
      <c r="F17" s="173"/>
      <c r="G17" s="171"/>
      <c r="H17" s="173"/>
    </row>
    <row r="18" spans="1:9" s="40" customFormat="1" ht="19.95" customHeight="1">
      <c r="A18" s="44"/>
      <c r="B18" s="44"/>
      <c r="C18" s="43" t="s">
        <v>27</v>
      </c>
      <c r="D18" s="41" t="e">
        <f>SUM(D16)</f>
        <v>#REF!</v>
      </c>
      <c r="E18" s="42">
        <f>SUM(E16)</f>
        <v>0</v>
      </c>
      <c r="F18" s="42">
        <f>SUM(F16)</f>
        <v>0</v>
      </c>
      <c r="G18" s="42">
        <f>SUM(G16)</f>
        <v>0</v>
      </c>
      <c r="H18" s="41" t="e">
        <f>SUM(H16)</f>
        <v>#REF!</v>
      </c>
    </row>
    <row r="19" spans="1:9" s="40" customFormat="1" ht="19.95" customHeight="1">
      <c r="A19" s="44"/>
      <c r="B19" s="44"/>
      <c r="C19" s="43" t="s">
        <v>26</v>
      </c>
      <c r="D19" s="41" t="e">
        <f>D18+D14</f>
        <v>#REF!</v>
      </c>
      <c r="E19" s="41">
        <f>E18+E14</f>
        <v>0</v>
      </c>
      <c r="F19" s="41" t="e">
        <f>F18+F14</f>
        <v>#REF!</v>
      </c>
      <c r="G19" s="41">
        <f>G18+G14</f>
        <v>0</v>
      </c>
      <c r="H19" s="41" t="e">
        <f>H18+H14</f>
        <v>#REF!</v>
      </c>
    </row>
    <row r="20" spans="1:9" s="38" customFormat="1" ht="19.95" customHeight="1">
      <c r="A20" s="39"/>
      <c r="B20" s="174" t="s">
        <v>25</v>
      </c>
      <c r="C20" s="175"/>
      <c r="D20" s="175"/>
      <c r="E20" s="175"/>
      <c r="F20" s="175"/>
      <c r="G20" s="176"/>
      <c r="H20" s="39"/>
    </row>
    <row r="21" spans="1:9" s="37" customFormat="1" ht="19.95" customHeight="1">
      <c r="A21" s="170">
        <v>3</v>
      </c>
      <c r="B21" s="186">
        <f>1*0.4%</f>
        <v>4.0000000000000001E-3</v>
      </c>
      <c r="C21" s="188" t="s">
        <v>24</v>
      </c>
      <c r="D21" s="172" t="e">
        <f>D19*0.4/100</f>
        <v>#REF!</v>
      </c>
      <c r="E21" s="181">
        <f>E19*0.8/100</f>
        <v>0</v>
      </c>
      <c r="F21" s="190"/>
      <c r="G21" s="190"/>
      <c r="H21" s="172" t="e">
        <f>SUM(D21:G22)</f>
        <v>#REF!</v>
      </c>
    </row>
    <row r="22" spans="1:9" s="36" customFormat="1" ht="19.95" customHeight="1">
      <c r="A22" s="171"/>
      <c r="B22" s="187"/>
      <c r="C22" s="189"/>
      <c r="D22" s="173"/>
      <c r="E22" s="182"/>
      <c r="F22" s="191"/>
      <c r="G22" s="191"/>
      <c r="H22" s="173"/>
    </row>
    <row r="23" spans="1:9" s="47" customFormat="1" ht="41.25" customHeight="1">
      <c r="A23" s="198">
        <v>4</v>
      </c>
      <c r="B23" s="177">
        <v>1.5E-3</v>
      </c>
      <c r="C23" s="188" t="s">
        <v>23</v>
      </c>
      <c r="D23" s="194" t="e">
        <f>D19*0.15/100</f>
        <v>#REF!</v>
      </c>
      <c r="E23" s="200">
        <f>E19*0.15/100</f>
        <v>0</v>
      </c>
      <c r="F23" s="192"/>
      <c r="G23" s="192"/>
      <c r="H23" s="194" t="e">
        <f>SUM(D23:G24)</f>
        <v>#REF!</v>
      </c>
      <c r="I23" s="47">
        <v>1.028</v>
      </c>
    </row>
    <row r="24" spans="1:9" s="46" customFormat="1" ht="41.25" customHeight="1">
      <c r="A24" s="199"/>
      <c r="B24" s="178"/>
      <c r="C24" s="189"/>
      <c r="D24" s="195"/>
      <c r="E24" s="201"/>
      <c r="F24" s="193"/>
      <c r="G24" s="193"/>
      <c r="H24" s="195"/>
      <c r="I24" s="46">
        <v>1.0205</v>
      </c>
    </row>
    <row r="25" spans="1:9" s="47" customFormat="1" ht="35.25" customHeight="1">
      <c r="A25" s="198">
        <v>5</v>
      </c>
      <c r="B25" s="177">
        <v>1.4999999999999999E-2</v>
      </c>
      <c r="C25" s="188" t="s">
        <v>22</v>
      </c>
      <c r="D25" s="192" t="e">
        <f>D19*1.5/100</f>
        <v>#REF!</v>
      </c>
      <c r="E25" s="192">
        <f>E21*2/100</f>
        <v>0</v>
      </c>
      <c r="F25" s="192"/>
      <c r="G25" s="192"/>
      <c r="H25" s="192" t="e">
        <f>SUM(D25:G26)</f>
        <v>#REF!</v>
      </c>
    </row>
    <row r="26" spans="1:9" s="46" customFormat="1" ht="35.25" customHeight="1">
      <c r="A26" s="199"/>
      <c r="B26" s="178"/>
      <c r="C26" s="189"/>
      <c r="D26" s="193"/>
      <c r="E26" s="193"/>
      <c r="F26" s="193"/>
      <c r="G26" s="193"/>
      <c r="H26" s="193"/>
    </row>
    <row r="27" spans="1:9" s="40" customFormat="1" ht="19.95" customHeight="1">
      <c r="A27" s="44"/>
      <c r="B27" s="44"/>
      <c r="C27" s="43" t="s">
        <v>21</v>
      </c>
      <c r="D27" s="41" t="e">
        <f>SUM(D21:D26)</f>
        <v>#REF!</v>
      </c>
      <c r="E27" s="41">
        <f>SUM(E21:E24)</f>
        <v>0</v>
      </c>
      <c r="F27" s="41">
        <f>SUM(F21:F24)</f>
        <v>0</v>
      </c>
      <c r="G27" s="41">
        <f>SUM(G21:G24)</f>
        <v>0</v>
      </c>
      <c r="H27" s="41" t="e">
        <f>SUM(H21:H26)</f>
        <v>#REF!</v>
      </c>
    </row>
    <row r="28" spans="1:9" s="40" customFormat="1" ht="19.95" customHeight="1">
      <c r="A28" s="44"/>
      <c r="B28" s="44"/>
      <c r="C28" s="43" t="s">
        <v>20</v>
      </c>
      <c r="D28" s="41" t="e">
        <f>D27+D19</f>
        <v>#REF!</v>
      </c>
      <c r="E28" s="42">
        <f>E27+E19</f>
        <v>0</v>
      </c>
      <c r="F28" s="41" t="e">
        <f>F27+F19</f>
        <v>#REF!</v>
      </c>
      <c r="G28" s="42">
        <f>G27+G19</f>
        <v>0</v>
      </c>
      <c r="H28" s="41" t="e">
        <f>H27+H19</f>
        <v>#REF!</v>
      </c>
    </row>
    <row r="29" spans="1:9" s="38" customFormat="1" ht="19.95" customHeight="1">
      <c r="A29" s="45"/>
      <c r="B29" s="174" t="s">
        <v>19</v>
      </c>
      <c r="C29" s="175"/>
      <c r="D29" s="175"/>
      <c r="E29" s="175"/>
      <c r="F29" s="175"/>
      <c r="G29" s="176"/>
      <c r="H29" s="45"/>
    </row>
    <row r="30" spans="1:9" s="37" customFormat="1" ht="11.25" customHeight="1">
      <c r="A30" s="170">
        <v>6</v>
      </c>
      <c r="B30" s="196">
        <v>0.02</v>
      </c>
      <c r="C30" s="179" t="s">
        <v>18</v>
      </c>
      <c r="D30" s="190"/>
      <c r="E30" s="190"/>
      <c r="F30" s="190"/>
      <c r="G30" s="172" t="e">
        <f>H30</f>
        <v>#REF!</v>
      </c>
      <c r="H30" s="172" t="e">
        <f>D28*2/100</f>
        <v>#REF!</v>
      </c>
    </row>
    <row r="31" spans="1:9" s="36" customFormat="1" ht="11.25" customHeight="1">
      <c r="A31" s="171"/>
      <c r="B31" s="197"/>
      <c r="C31" s="180"/>
      <c r="D31" s="191"/>
      <c r="E31" s="191"/>
      <c r="F31" s="191"/>
      <c r="G31" s="173"/>
      <c r="H31" s="173"/>
    </row>
    <row r="32" spans="1:9" s="37" customFormat="1" ht="11.25" customHeight="1">
      <c r="A32" s="170">
        <v>7</v>
      </c>
      <c r="B32" s="196">
        <v>6.0000000000000001E-3</v>
      </c>
      <c r="C32" s="179" t="s">
        <v>17</v>
      </c>
      <c r="D32" s="190"/>
      <c r="E32" s="190"/>
      <c r="F32" s="190"/>
      <c r="G32" s="172" t="e">
        <f>H32</f>
        <v>#REF!</v>
      </c>
      <c r="H32" s="172" t="e">
        <f>D28*0.6/100</f>
        <v>#REF!</v>
      </c>
    </row>
    <row r="33" spans="1:10" s="36" customFormat="1" ht="11.25" customHeight="1">
      <c r="A33" s="171"/>
      <c r="B33" s="197"/>
      <c r="C33" s="180"/>
      <c r="D33" s="191"/>
      <c r="E33" s="191"/>
      <c r="F33" s="191"/>
      <c r="G33" s="173"/>
      <c r="H33" s="173"/>
    </row>
    <row r="34" spans="1:10" s="40" customFormat="1" ht="20.100000000000001" customHeight="1">
      <c r="A34" s="44"/>
      <c r="B34" s="44"/>
      <c r="C34" s="43" t="s">
        <v>16</v>
      </c>
      <c r="D34" s="42">
        <f>SUM(D30:D33)</f>
        <v>0</v>
      </c>
      <c r="E34" s="42">
        <f>SUM(E30:E33)</f>
        <v>0</v>
      </c>
      <c r="F34" s="42">
        <f>SUM(F30:F33)</f>
        <v>0</v>
      </c>
      <c r="G34" s="41" t="e">
        <f>SUM(G30:G33)</f>
        <v>#REF!</v>
      </c>
      <c r="H34" s="41" t="e">
        <f>SUM(H30:H33)</f>
        <v>#REF!</v>
      </c>
    </row>
    <row r="35" spans="1:10" s="40" customFormat="1" ht="20.100000000000001" customHeight="1">
      <c r="A35" s="44"/>
      <c r="B35" s="44"/>
      <c r="C35" s="43" t="s">
        <v>15</v>
      </c>
      <c r="D35" s="41" t="e">
        <f>D34+D28</f>
        <v>#REF!</v>
      </c>
      <c r="E35" s="42">
        <f>E34+E28</f>
        <v>0</v>
      </c>
      <c r="F35" s="41" t="e">
        <f>F34+F28</f>
        <v>#REF!</v>
      </c>
      <c r="G35" s="41" t="e">
        <f>G34+G28</f>
        <v>#REF!</v>
      </c>
      <c r="H35" s="41" t="e">
        <f>H34+H28</f>
        <v>#REF!</v>
      </c>
    </row>
    <row r="36" spans="1:10" s="38" customFormat="1" ht="20.100000000000001" customHeight="1">
      <c r="A36" s="39"/>
      <c r="B36" s="174" t="s">
        <v>14</v>
      </c>
      <c r="C36" s="175"/>
      <c r="D36" s="175"/>
      <c r="E36" s="175"/>
      <c r="F36" s="175"/>
      <c r="G36" s="176"/>
      <c r="H36" s="39"/>
    </row>
    <row r="37" spans="1:10" s="37" customFormat="1" ht="15" customHeight="1">
      <c r="A37" s="170">
        <v>8</v>
      </c>
      <c r="B37" s="203">
        <v>0.03</v>
      </c>
      <c r="C37" s="179" t="s">
        <v>13</v>
      </c>
      <c r="D37" s="172" t="e">
        <f>D35*0.03</f>
        <v>#REF!</v>
      </c>
      <c r="E37" s="181">
        <f>E35*0.03</f>
        <v>0</v>
      </c>
      <c r="F37" s="172" t="e">
        <f>F35*0.03</f>
        <v>#REF!</v>
      </c>
      <c r="G37" s="172" t="e">
        <f>G35*0.03</f>
        <v>#REF!</v>
      </c>
      <c r="H37" s="172" t="e">
        <f>H35*0.03</f>
        <v>#REF!</v>
      </c>
    </row>
    <row r="38" spans="1:10" s="36" customFormat="1" ht="15" customHeight="1">
      <c r="A38" s="171"/>
      <c r="B38" s="204"/>
      <c r="C38" s="180"/>
      <c r="D38" s="173"/>
      <c r="E38" s="182"/>
      <c r="F38" s="173"/>
      <c r="G38" s="173"/>
      <c r="H38" s="173"/>
      <c r="I38" s="37"/>
    </row>
    <row r="39" spans="1:10" s="24" customFormat="1" ht="37.5" customHeight="1">
      <c r="A39" s="32"/>
      <c r="B39" s="32"/>
      <c r="C39" s="31" t="s">
        <v>12</v>
      </c>
      <c r="D39" s="34" t="e">
        <f>D35+D37</f>
        <v>#REF!</v>
      </c>
      <c r="E39" s="35">
        <f>E35+E37</f>
        <v>0</v>
      </c>
      <c r="F39" s="34" t="e">
        <f>F35+F37</f>
        <v>#REF!</v>
      </c>
      <c r="G39" s="34" t="e">
        <f>G35+G37</f>
        <v>#REF!</v>
      </c>
      <c r="H39" s="28" t="e">
        <f>H35+H37</f>
        <v>#REF!</v>
      </c>
    </row>
    <row r="40" spans="1:10" s="24" customFormat="1" ht="25.5" customHeight="1">
      <c r="A40" s="32"/>
      <c r="B40" s="32"/>
      <c r="C40" s="31" t="s">
        <v>11</v>
      </c>
      <c r="D40" s="34" t="e">
        <f>D39*0.2</f>
        <v>#REF!</v>
      </c>
      <c r="E40" s="34">
        <f>E39*0.2</f>
        <v>0</v>
      </c>
      <c r="F40" s="34" t="e">
        <f>F39*0.2</f>
        <v>#REF!</v>
      </c>
      <c r="G40" s="34" t="e">
        <f>G39*0.2</f>
        <v>#REF!</v>
      </c>
      <c r="H40" s="28" t="e">
        <f>H39*0.2</f>
        <v>#REF!</v>
      </c>
    </row>
    <row r="41" spans="1:10" s="24" customFormat="1" ht="25.5" customHeight="1">
      <c r="A41" s="1"/>
      <c r="B41" s="32"/>
      <c r="C41" s="31" t="s">
        <v>10</v>
      </c>
      <c r="D41" s="34" t="e">
        <f>D39+D40</f>
        <v>#REF!</v>
      </c>
      <c r="E41" s="34">
        <f>E39+E40</f>
        <v>0</v>
      </c>
      <c r="F41" s="34" t="e">
        <f>F39+F40</f>
        <v>#REF!</v>
      </c>
      <c r="G41" s="34" t="e">
        <f>G39+G40</f>
        <v>#REF!</v>
      </c>
      <c r="H41" s="28" t="e">
        <f>H39+H40</f>
        <v>#REF!</v>
      </c>
      <c r="I41" s="33"/>
      <c r="J41" s="33"/>
    </row>
    <row r="42" spans="1:10" s="24" customFormat="1" ht="25.5" customHeight="1">
      <c r="A42" s="32"/>
      <c r="B42" s="32"/>
      <c r="C42" s="31" t="s">
        <v>9</v>
      </c>
      <c r="D42" s="30"/>
      <c r="E42" s="30"/>
      <c r="F42" s="29"/>
      <c r="G42" s="29"/>
      <c r="H42" s="28" t="e">
        <f>H18*15/100</f>
        <v>#REF!</v>
      </c>
    </row>
    <row r="43" spans="1:10" s="24" customFormat="1" ht="27" customHeight="1">
      <c r="A43" s="25"/>
      <c r="B43" s="25"/>
      <c r="C43" s="27" t="s">
        <v>4</v>
      </c>
      <c r="D43" s="26"/>
      <c r="E43" s="202" t="s">
        <v>48</v>
      </c>
      <c r="F43" s="202"/>
      <c r="G43" s="25"/>
      <c r="H43" s="25"/>
    </row>
    <row r="44" spans="1:10" ht="15.6">
      <c r="A44" s="22"/>
      <c r="B44" s="22"/>
      <c r="C44" s="23"/>
      <c r="D44" s="22"/>
      <c r="E44" s="22"/>
      <c r="F44" s="22"/>
      <c r="G44" s="22"/>
      <c r="H44" s="22"/>
    </row>
    <row r="45" spans="1:10" ht="15.6">
      <c r="A45" s="22"/>
      <c r="B45" s="22"/>
      <c r="C45" s="23"/>
      <c r="D45" s="22"/>
      <c r="E45" s="22"/>
      <c r="F45" s="22"/>
      <c r="G45" s="22"/>
      <c r="H45" s="22"/>
    </row>
    <row r="46" spans="1:10">
      <c r="C46" s="21"/>
    </row>
    <row r="47" spans="1:10">
      <c r="C47" s="21"/>
    </row>
    <row r="48" spans="1:10">
      <c r="C48" s="21"/>
    </row>
    <row r="49" spans="3:3">
      <c r="C49" s="21"/>
    </row>
    <row r="50" spans="3:3">
      <c r="C50" s="21"/>
    </row>
    <row r="51" spans="3:3">
      <c r="C51" s="21"/>
    </row>
    <row r="52" spans="3:3">
      <c r="C52" s="21"/>
    </row>
    <row r="53" spans="3:3">
      <c r="C53" s="21"/>
    </row>
    <row r="54" spans="3:3">
      <c r="C54" s="21"/>
    </row>
    <row r="55" spans="3:3">
      <c r="C55" s="21"/>
    </row>
    <row r="56" spans="3:3">
      <c r="C56" s="21"/>
    </row>
    <row r="57" spans="3:3">
      <c r="C57" s="21"/>
    </row>
    <row r="58" spans="3:3">
      <c r="C58" s="21"/>
    </row>
    <row r="59" spans="3:3">
      <c r="C59" s="21"/>
    </row>
    <row r="60" spans="3:3">
      <c r="C60" s="21"/>
    </row>
    <row r="61" spans="3:3">
      <c r="C61" s="21"/>
    </row>
    <row r="62" spans="3:3">
      <c r="C62" s="21"/>
    </row>
    <row r="63" spans="3:3">
      <c r="C63" s="21"/>
    </row>
    <row r="64" spans="3:3">
      <c r="C64" s="21"/>
    </row>
    <row r="65" spans="3:3">
      <c r="C65" s="21"/>
    </row>
    <row r="66" spans="3:3">
      <c r="C66" s="21"/>
    </row>
    <row r="67" spans="3:3">
      <c r="C67" s="21"/>
    </row>
    <row r="68" spans="3:3">
      <c r="C68" s="21"/>
    </row>
    <row r="69" spans="3:3">
      <c r="C69" s="21"/>
    </row>
    <row r="70" spans="3:3">
      <c r="C70" s="21"/>
    </row>
    <row r="71" spans="3:3">
      <c r="C71" s="21"/>
    </row>
    <row r="72" spans="3:3">
      <c r="C72" s="21"/>
    </row>
    <row r="73" spans="3:3">
      <c r="C73" s="21"/>
    </row>
    <row r="74" spans="3:3">
      <c r="C74" s="21"/>
    </row>
    <row r="75" spans="3:3">
      <c r="C75" s="21"/>
    </row>
    <row r="76" spans="3:3">
      <c r="C76" s="21"/>
    </row>
    <row r="77" spans="3:3">
      <c r="C77" s="21"/>
    </row>
    <row r="78" spans="3:3">
      <c r="C78" s="21"/>
    </row>
    <row r="79" spans="3:3">
      <c r="C79" s="21"/>
    </row>
    <row r="80" spans="3:3">
      <c r="C80" s="21"/>
    </row>
    <row r="81" spans="3:3">
      <c r="C81" s="21"/>
    </row>
    <row r="82" spans="3:3">
      <c r="C82" s="21"/>
    </row>
    <row r="83" spans="3:3">
      <c r="C83" s="21"/>
    </row>
    <row r="84" spans="3:3">
      <c r="C84" s="21"/>
    </row>
    <row r="85" spans="3:3">
      <c r="C85" s="21"/>
    </row>
    <row r="86" spans="3:3">
      <c r="C86" s="21"/>
    </row>
    <row r="87" spans="3:3">
      <c r="C87" s="21"/>
    </row>
    <row r="88" spans="3:3">
      <c r="C88" s="21"/>
    </row>
  </sheetData>
  <mergeCells count="82">
    <mergeCell ref="F25:F26"/>
    <mergeCell ref="G25:G26"/>
    <mergeCell ref="H25:H26"/>
    <mergeCell ref="A25:A26"/>
    <mergeCell ref="B25:B26"/>
    <mergeCell ref="C25:C26"/>
    <mergeCell ref="D25:D26"/>
    <mergeCell ref="E25:E26"/>
    <mergeCell ref="H37:H38"/>
    <mergeCell ref="E43:F43"/>
    <mergeCell ref="B36:G36"/>
    <mergeCell ref="A37:A38"/>
    <mergeCell ref="B37:B38"/>
    <mergeCell ref="C37:C38"/>
    <mergeCell ref="D37:D38"/>
    <mergeCell ref="E37:E38"/>
    <mergeCell ref="F37:F38"/>
    <mergeCell ref="G37:G38"/>
    <mergeCell ref="H30:H31"/>
    <mergeCell ref="A32:A33"/>
    <mergeCell ref="B32:B33"/>
    <mergeCell ref="C32:C33"/>
    <mergeCell ref="D32:D33"/>
    <mergeCell ref="E32:E33"/>
    <mergeCell ref="F32:F33"/>
    <mergeCell ref="G32:G33"/>
    <mergeCell ref="H32:H33"/>
    <mergeCell ref="F23:F24"/>
    <mergeCell ref="G23:G24"/>
    <mergeCell ref="H23:H24"/>
    <mergeCell ref="B29:G29"/>
    <mergeCell ref="A30:A31"/>
    <mergeCell ref="B30:B31"/>
    <mergeCell ref="C30:C31"/>
    <mergeCell ref="D30:D31"/>
    <mergeCell ref="E30:E31"/>
    <mergeCell ref="F30:F31"/>
    <mergeCell ref="G30:G31"/>
    <mergeCell ref="A23:A24"/>
    <mergeCell ref="B23:B24"/>
    <mergeCell ref="C23:C24"/>
    <mergeCell ref="D23:D24"/>
    <mergeCell ref="E23:E24"/>
    <mergeCell ref="H16:H17"/>
    <mergeCell ref="B20:G20"/>
    <mergeCell ref="A21:A22"/>
    <mergeCell ref="B21:B22"/>
    <mergeCell ref="C21:C22"/>
    <mergeCell ref="D21:D22"/>
    <mergeCell ref="E21:E22"/>
    <mergeCell ref="F21:F22"/>
    <mergeCell ref="G21:G22"/>
    <mergeCell ref="H21:H22"/>
    <mergeCell ref="G16:G17"/>
    <mergeCell ref="G11:G12"/>
    <mergeCell ref="H11:H12"/>
    <mergeCell ref="B10:G10"/>
    <mergeCell ref="F11:F12"/>
    <mergeCell ref="A16:A17"/>
    <mergeCell ref="B16:B17"/>
    <mergeCell ref="C16:C17"/>
    <mergeCell ref="D16:D17"/>
    <mergeCell ref="E16:E17"/>
    <mergeCell ref="F16:F17"/>
    <mergeCell ref="B15:G15"/>
    <mergeCell ref="A11:A12"/>
    <mergeCell ref="B11:B12"/>
    <mergeCell ref="C11:C12"/>
    <mergeCell ref="D11:D12"/>
    <mergeCell ref="E11:E12"/>
    <mergeCell ref="B6:C6"/>
    <mergeCell ref="F6:G6"/>
    <mergeCell ref="A7:A8"/>
    <mergeCell ref="B7:B8"/>
    <mergeCell ref="A1:H1"/>
    <mergeCell ref="A2:H2"/>
    <mergeCell ref="A3:H3"/>
    <mergeCell ref="A5:C5"/>
    <mergeCell ref="D5:F5"/>
    <mergeCell ref="C7:C8"/>
    <mergeCell ref="D7:G7"/>
    <mergeCell ref="H7:H8"/>
  </mergeCells>
  <printOptions horizontalCentered="1"/>
  <pageMargins left="0.11811023622047245" right="0.11811023622047245" top="0.78740157480314965" bottom="0.15748031496062992" header="0.51181102362204722" footer="0.51181102362204722"/>
  <pageSetup paperSize="9" scale="91" orientation="landscape" verticalDpi="4294967295" r:id="rId1"/>
  <headerFooter alignWithMargins="0"/>
  <rowBreaks count="1" manualBreakCount="1">
    <brk id="1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7"/>
  <sheetViews>
    <sheetView tabSelected="1" view="pageBreakPreview" topLeftCell="A64" zoomScale="120" zoomScaleNormal="100" zoomScaleSheetLayoutView="120" workbookViewId="0">
      <selection activeCell="H64" sqref="H1:H1048576"/>
    </sheetView>
  </sheetViews>
  <sheetFormatPr defaultRowHeight="14.4"/>
  <cols>
    <col min="2" max="2" width="48.88671875" customWidth="1"/>
    <col min="3" max="3" width="12.33203125" customWidth="1"/>
    <col min="4" max="4" width="14.33203125" customWidth="1"/>
    <col min="5" max="5" width="16.109375" hidden="1" customWidth="1"/>
    <col min="6" max="6" width="13.88671875" customWidth="1"/>
    <col min="7" max="7" width="18.109375" style="66" customWidth="1"/>
    <col min="8" max="8" width="12.109375" bestFit="1" customWidth="1"/>
  </cols>
  <sheetData>
    <row r="1" spans="1:8" ht="115.5" customHeight="1">
      <c r="A1" s="205" t="s">
        <v>74</v>
      </c>
      <c r="B1" s="206"/>
      <c r="C1" s="206"/>
      <c r="D1" s="206"/>
      <c r="E1" s="206"/>
      <c r="F1" s="206"/>
      <c r="G1" s="206"/>
      <c r="H1" s="57">
        <v>1.2928436400000001</v>
      </c>
    </row>
    <row r="2" spans="1:8" ht="28.5" customHeight="1">
      <c r="A2" s="207" t="s">
        <v>136</v>
      </c>
      <c r="B2" s="208"/>
      <c r="C2" s="208"/>
      <c r="D2" s="208"/>
      <c r="E2" s="208"/>
      <c r="F2" s="208"/>
      <c r="G2" s="209"/>
    </row>
    <row r="3" spans="1:8" ht="49.5" customHeight="1">
      <c r="A3" s="116" t="s">
        <v>130</v>
      </c>
      <c r="B3" s="117" t="s">
        <v>131</v>
      </c>
      <c r="C3" s="118" t="s">
        <v>132</v>
      </c>
      <c r="D3" s="119" t="s">
        <v>133</v>
      </c>
      <c r="E3" s="12" t="s">
        <v>3</v>
      </c>
      <c r="F3" s="120" t="s">
        <v>134</v>
      </c>
      <c r="G3" s="121" t="s">
        <v>135</v>
      </c>
      <c r="H3" s="10"/>
    </row>
    <row r="4" spans="1:8">
      <c r="A4" s="11">
        <v>1</v>
      </c>
      <c r="B4" s="12">
        <v>2</v>
      </c>
      <c r="C4" s="12">
        <v>3</v>
      </c>
      <c r="D4" s="12">
        <v>4</v>
      </c>
      <c r="E4" s="12">
        <v>5</v>
      </c>
      <c r="F4" s="94">
        <v>5</v>
      </c>
      <c r="G4" s="13">
        <v>6</v>
      </c>
      <c r="H4" s="14"/>
    </row>
    <row r="5" spans="1:8" ht="27.6">
      <c r="A5" s="11"/>
      <c r="B5" s="122" t="s">
        <v>137</v>
      </c>
      <c r="C5" s="12"/>
      <c r="D5" s="12"/>
      <c r="E5" s="12"/>
      <c r="F5" s="92"/>
      <c r="G5" s="64"/>
      <c r="H5" s="14"/>
    </row>
    <row r="6" spans="1:8" ht="83.25" customHeight="1">
      <c r="A6" s="71" t="s">
        <v>57</v>
      </c>
      <c r="B6" s="73" t="s">
        <v>75</v>
      </c>
      <c r="C6" s="123" t="s">
        <v>138</v>
      </c>
      <c r="D6" s="80">
        <v>720</v>
      </c>
      <c r="E6" s="12">
        <v>1.3581765000000001E-2</v>
      </c>
      <c r="F6" s="96">
        <v>1.7559098500224603E-2</v>
      </c>
      <c r="G6" s="94">
        <v>12.642550920161714</v>
      </c>
      <c r="H6" s="14"/>
    </row>
    <row r="7" spans="1:8" ht="104.4">
      <c r="A7" s="71" t="s">
        <v>56</v>
      </c>
      <c r="B7" s="73" t="s">
        <v>76</v>
      </c>
      <c r="C7" s="124" t="s">
        <v>139</v>
      </c>
      <c r="D7" s="80">
        <v>115</v>
      </c>
      <c r="E7" s="12">
        <v>0.39961260000000004</v>
      </c>
      <c r="F7" s="96">
        <v>0.51663660837386405</v>
      </c>
      <c r="G7" s="94">
        <v>59.413209962994365</v>
      </c>
      <c r="H7" s="14"/>
    </row>
    <row r="8" spans="1:8" ht="95.25" customHeight="1">
      <c r="A8" s="71" t="s">
        <v>60</v>
      </c>
      <c r="B8" s="73" t="s">
        <v>77</v>
      </c>
      <c r="C8" s="125" t="s">
        <v>140</v>
      </c>
      <c r="D8" s="74">
        <v>1.6</v>
      </c>
      <c r="E8" s="12">
        <v>30.054914400000001</v>
      </c>
      <c r="F8" s="96">
        <v>38.856304932784418</v>
      </c>
      <c r="G8" s="94">
        <v>62.170087892455072</v>
      </c>
      <c r="H8" s="14"/>
    </row>
    <row r="9" spans="1:8" ht="52.2">
      <c r="A9" s="71" t="s">
        <v>62</v>
      </c>
      <c r="B9" s="73" t="s">
        <v>78</v>
      </c>
      <c r="C9" s="126" t="s">
        <v>140</v>
      </c>
      <c r="D9" s="74">
        <v>0.6</v>
      </c>
      <c r="E9" s="12">
        <v>30.054914400000001</v>
      </c>
      <c r="F9" s="96">
        <v>38.856304932784418</v>
      </c>
      <c r="G9" s="94">
        <v>23.31378295967065</v>
      </c>
      <c r="H9" s="14"/>
    </row>
    <row r="10" spans="1:8" ht="69.599999999999994">
      <c r="A10" s="71" t="s">
        <v>63</v>
      </c>
      <c r="B10" s="73" t="s">
        <v>79</v>
      </c>
      <c r="C10" s="127" t="s">
        <v>139</v>
      </c>
      <c r="D10" s="80">
        <v>111</v>
      </c>
      <c r="E10" s="12">
        <v>0.93691457999999994</v>
      </c>
      <c r="F10" s="96">
        <v>1.2112840559762712</v>
      </c>
      <c r="G10" s="94">
        <v>134.45253021336612</v>
      </c>
      <c r="H10" s="14"/>
    </row>
    <row r="11" spans="1:8" ht="104.4">
      <c r="A11" s="71" t="s">
        <v>59</v>
      </c>
      <c r="B11" s="73" t="s">
        <v>80</v>
      </c>
      <c r="C11" s="128" t="s">
        <v>139</v>
      </c>
      <c r="D11" s="80">
        <v>102</v>
      </c>
      <c r="E11" s="12">
        <v>0.93691457999999994</v>
      </c>
      <c r="F11" s="96">
        <v>1.2112840559762712</v>
      </c>
      <c r="G11" s="94">
        <v>123.55097370957967</v>
      </c>
      <c r="H11" s="14"/>
    </row>
    <row r="12" spans="1:8" ht="52.2">
      <c r="A12" s="71" t="s">
        <v>64</v>
      </c>
      <c r="B12" s="75" t="s">
        <v>81</v>
      </c>
      <c r="C12" s="130" t="s">
        <v>138</v>
      </c>
      <c r="D12" s="82">
        <v>362</v>
      </c>
      <c r="E12" s="12">
        <v>0.45</v>
      </c>
      <c r="F12" s="96">
        <v>0.5817796380000001</v>
      </c>
      <c r="G12" s="94">
        <v>210.60422895600004</v>
      </c>
      <c r="H12" s="14"/>
    </row>
    <row r="13" spans="1:8" ht="69.599999999999994">
      <c r="A13" s="71" t="s">
        <v>61</v>
      </c>
      <c r="B13" s="73" t="s">
        <v>82</v>
      </c>
      <c r="C13" s="130" t="s">
        <v>140</v>
      </c>
      <c r="D13" s="84">
        <v>39.479999999999997</v>
      </c>
      <c r="E13" s="12">
        <v>0.72787477200000006</v>
      </c>
      <c r="F13" s="96">
        <v>0.94102826969665021</v>
      </c>
      <c r="G13" s="94">
        <v>37.151796087623744</v>
      </c>
      <c r="H13" s="14"/>
    </row>
    <row r="14" spans="1:8" ht="52.2">
      <c r="A14" s="71" t="s">
        <v>58</v>
      </c>
      <c r="B14" s="75" t="s">
        <v>83</v>
      </c>
      <c r="C14" s="130" t="s">
        <v>140</v>
      </c>
      <c r="D14" s="84">
        <v>39.479999999999997</v>
      </c>
      <c r="E14" s="12">
        <v>4.4135771400000001</v>
      </c>
      <c r="F14" s="96">
        <v>5.70606513509839</v>
      </c>
      <c r="G14" s="94">
        <v>225.27545153368442</v>
      </c>
      <c r="H14" s="14"/>
    </row>
    <row r="15" spans="1:8" ht="87">
      <c r="A15" s="71" t="s">
        <v>65</v>
      </c>
      <c r="B15" s="73" t="s">
        <v>84</v>
      </c>
      <c r="C15" s="131" t="s">
        <v>141</v>
      </c>
      <c r="D15" s="76">
        <v>166</v>
      </c>
      <c r="E15" s="12">
        <v>0.80800000000000005</v>
      </c>
      <c r="F15" s="96">
        <v>1.0446176611200002</v>
      </c>
      <c r="G15" s="94">
        <v>173.40653174592003</v>
      </c>
      <c r="H15" s="14"/>
    </row>
    <row r="16" spans="1:8" ht="52.2">
      <c r="A16" s="71" t="s">
        <v>66</v>
      </c>
      <c r="B16" s="73" t="s">
        <v>85</v>
      </c>
      <c r="C16" s="132" t="s">
        <v>141</v>
      </c>
      <c r="D16" s="76">
        <v>166</v>
      </c>
      <c r="E16" s="12">
        <v>2.8279756000000003</v>
      </c>
      <c r="F16" s="96">
        <v>3.6561302685351844</v>
      </c>
      <c r="G16" s="94">
        <v>606.91762457684058</v>
      </c>
      <c r="H16" s="14"/>
    </row>
    <row r="17" spans="1:8" ht="36">
      <c r="A17" s="58"/>
      <c r="B17" s="67" t="s">
        <v>87</v>
      </c>
      <c r="C17" s="137" t="s">
        <v>142</v>
      </c>
      <c r="D17" s="61"/>
      <c r="E17" s="12"/>
      <c r="F17" s="61"/>
      <c r="G17" s="63">
        <v>1668.8987685582965</v>
      </c>
      <c r="H17" s="14"/>
    </row>
    <row r="18" spans="1:8" ht="54">
      <c r="A18" s="71"/>
      <c r="B18" s="88" t="s">
        <v>86</v>
      </c>
      <c r="C18" s="3"/>
      <c r="D18" s="70"/>
      <c r="E18" s="12"/>
      <c r="F18" s="5"/>
      <c r="G18" s="5"/>
      <c r="H18" s="14"/>
    </row>
    <row r="19" spans="1:8" ht="87">
      <c r="A19" s="71" t="s">
        <v>57</v>
      </c>
      <c r="B19" s="72" t="s">
        <v>88</v>
      </c>
      <c r="C19" s="130" t="s">
        <v>138</v>
      </c>
      <c r="D19" s="87">
        <v>325</v>
      </c>
      <c r="E19" s="14">
        <v>3.3054375371168003</v>
      </c>
      <c r="F19" s="96">
        <v>4.2734138972787195</v>
      </c>
      <c r="G19" s="94">
        <v>1388.8595166155837</v>
      </c>
      <c r="H19" s="14"/>
    </row>
    <row r="20" spans="1:8" ht="52.2">
      <c r="A20" s="71" t="s">
        <v>56</v>
      </c>
      <c r="B20" s="72" t="s">
        <v>89</v>
      </c>
      <c r="C20" s="133" t="s">
        <v>141</v>
      </c>
      <c r="D20" s="9">
        <v>1</v>
      </c>
      <c r="E20" s="12">
        <v>20.980841600000002</v>
      </c>
      <c r="F20" s="96">
        <v>27.124947624407426</v>
      </c>
      <c r="G20" s="94">
        <v>27.124947624407426</v>
      </c>
      <c r="H20" s="14"/>
    </row>
    <row r="21" spans="1:8" ht="52.2">
      <c r="A21" s="71" t="s">
        <v>60</v>
      </c>
      <c r="B21" s="72" t="s">
        <v>90</v>
      </c>
      <c r="C21" s="130" t="s">
        <v>138</v>
      </c>
      <c r="D21" s="70">
        <v>325</v>
      </c>
      <c r="E21" s="12">
        <v>0.43025925600000003</v>
      </c>
      <c r="F21" s="96">
        <v>0.55625794267073192</v>
      </c>
      <c r="G21" s="94">
        <v>180.78383136798789</v>
      </c>
      <c r="H21" s="14"/>
    </row>
    <row r="22" spans="1:8" ht="34.799999999999997">
      <c r="A22" s="71" t="s">
        <v>62</v>
      </c>
      <c r="B22" s="72" t="s">
        <v>91</v>
      </c>
      <c r="C22" s="130" t="s">
        <v>138</v>
      </c>
      <c r="D22" s="70">
        <v>360</v>
      </c>
      <c r="E22" s="12">
        <v>1.474544136</v>
      </c>
      <c r="F22" s="96">
        <v>1.9063550081268952</v>
      </c>
      <c r="G22" s="94">
        <v>686.28780292568229</v>
      </c>
      <c r="H22" s="14"/>
    </row>
    <row r="23" spans="1:8" ht="69.599999999999994">
      <c r="A23" s="71" t="s">
        <v>63</v>
      </c>
      <c r="B23" s="72" t="s">
        <v>92</v>
      </c>
      <c r="C23" s="130" t="s">
        <v>140</v>
      </c>
      <c r="D23" s="9">
        <v>7.2</v>
      </c>
      <c r="E23">
        <v>8.080964348800002</v>
      </c>
      <c r="F23" s="96">
        <v>10.447423363412824</v>
      </c>
      <c r="G23" s="94">
        <v>75.221448216572341</v>
      </c>
      <c r="H23" s="14"/>
    </row>
    <row r="24" spans="1:8" ht="69.599999999999994">
      <c r="A24" s="71" t="s">
        <v>59</v>
      </c>
      <c r="B24" s="81" t="s">
        <v>93</v>
      </c>
      <c r="C24" s="130" t="s">
        <v>138</v>
      </c>
      <c r="D24" s="77">
        <v>410</v>
      </c>
      <c r="E24" s="12">
        <v>2.2039986784800005</v>
      </c>
      <c r="F24" s="96">
        <v>2.8494256740412736</v>
      </c>
      <c r="G24" s="94">
        <v>1168.2645263569223</v>
      </c>
      <c r="H24" s="14"/>
    </row>
    <row r="25" spans="1:8" ht="104.4">
      <c r="A25" s="71" t="s">
        <v>64</v>
      </c>
      <c r="B25" s="81" t="s">
        <v>94</v>
      </c>
      <c r="C25" s="130" t="s">
        <v>138</v>
      </c>
      <c r="D25" s="77">
        <v>360</v>
      </c>
      <c r="E25" s="12">
        <v>4.4595260168000008</v>
      </c>
      <c r="F25" s="96">
        <v>5.7654698482344147</v>
      </c>
      <c r="G25" s="94">
        <v>2075.5691453643894</v>
      </c>
      <c r="H25" s="14"/>
    </row>
    <row r="26" spans="1:8" ht="104.4">
      <c r="A26" s="71" t="s">
        <v>61</v>
      </c>
      <c r="B26" s="81" t="s">
        <v>95</v>
      </c>
      <c r="C26" s="130" t="s">
        <v>138</v>
      </c>
      <c r="D26" s="77">
        <v>360</v>
      </c>
      <c r="E26" s="12">
        <v>3.2273779702000005</v>
      </c>
      <c r="F26" s="96">
        <v>4.1724950826491805</v>
      </c>
      <c r="G26" s="94">
        <v>1502.098229753705</v>
      </c>
      <c r="H26" s="14"/>
    </row>
    <row r="27" spans="1:8" ht="180">
      <c r="A27" s="71" t="s">
        <v>58</v>
      </c>
      <c r="B27" s="113" t="s">
        <v>96</v>
      </c>
      <c r="C27" s="130" t="s">
        <v>138</v>
      </c>
      <c r="D27" s="70">
        <v>325</v>
      </c>
      <c r="E27" s="12">
        <v>16.09523008</v>
      </c>
      <c r="F27" s="96">
        <v>20.808615843264693</v>
      </c>
      <c r="G27" s="94">
        <v>6762.800149061025</v>
      </c>
      <c r="H27" s="14"/>
    </row>
    <row r="28" spans="1:8" ht="180">
      <c r="A28" s="71" t="s">
        <v>65</v>
      </c>
      <c r="B28" s="113" t="s">
        <v>97</v>
      </c>
      <c r="C28" s="130" t="s">
        <v>138</v>
      </c>
      <c r="D28" s="70">
        <v>325</v>
      </c>
      <c r="E28" s="12">
        <v>18.591866026000002</v>
      </c>
      <c r="F28" s="96">
        <v>24.036375747446179</v>
      </c>
      <c r="G28" s="94">
        <v>7811.8221179200082</v>
      </c>
      <c r="H28" s="14"/>
    </row>
    <row r="29" spans="1:8" ht="87">
      <c r="A29" s="71" t="s">
        <v>66</v>
      </c>
      <c r="B29" s="78" t="s">
        <v>98</v>
      </c>
      <c r="C29" s="129" t="s">
        <v>139</v>
      </c>
      <c r="D29" s="70">
        <v>285</v>
      </c>
      <c r="E29" s="12">
        <v>0.94644398456400003</v>
      </c>
      <c r="F29" s="96">
        <v>1.2236040860598256</v>
      </c>
      <c r="G29" s="94">
        <v>348.72716452705032</v>
      </c>
      <c r="H29" s="14"/>
    </row>
    <row r="30" spans="1:8" ht="52.2">
      <c r="A30" s="71" t="s">
        <v>67</v>
      </c>
      <c r="B30" s="78" t="s">
        <v>99</v>
      </c>
      <c r="C30" s="130" t="s">
        <v>138</v>
      </c>
      <c r="D30" s="70">
        <v>50</v>
      </c>
      <c r="E30" s="12">
        <v>10.903376105200001</v>
      </c>
      <c r="F30" s="96">
        <v>14.096360452135793</v>
      </c>
      <c r="G30" s="94">
        <v>704.81802260678967</v>
      </c>
      <c r="H30" s="14"/>
    </row>
    <row r="31" spans="1:8" ht="87">
      <c r="A31" s="71" t="s">
        <v>68</v>
      </c>
      <c r="B31" s="89" t="s">
        <v>100</v>
      </c>
      <c r="C31" s="129" t="s">
        <v>139</v>
      </c>
      <c r="D31" s="74">
        <v>19</v>
      </c>
      <c r="E31" s="12">
        <v>8.0150857270000007</v>
      </c>
      <c r="F31" s="96">
        <v>10.362252606206727</v>
      </c>
      <c r="G31" s="94">
        <v>196.88279951792782</v>
      </c>
      <c r="H31" s="14"/>
    </row>
    <row r="32" spans="1:8" ht="121.8">
      <c r="A32" s="71" t="s">
        <v>69</v>
      </c>
      <c r="B32" s="73" t="s">
        <v>101</v>
      </c>
      <c r="C32" s="129" t="s">
        <v>139</v>
      </c>
      <c r="D32" s="74">
        <v>78</v>
      </c>
      <c r="E32" s="12">
        <v>3.8153657270000001</v>
      </c>
      <c r="F32" s="96">
        <v>4.9326713144259271</v>
      </c>
      <c r="G32" s="94">
        <v>384.74836252522232</v>
      </c>
      <c r="H32" s="14"/>
    </row>
    <row r="33" spans="1:8" ht="87">
      <c r="A33" s="71" t="s">
        <v>70</v>
      </c>
      <c r="B33" s="73" t="s">
        <v>102</v>
      </c>
      <c r="C33" s="130" t="s">
        <v>138</v>
      </c>
      <c r="D33" s="90">
        <v>100</v>
      </c>
      <c r="E33" s="12">
        <v>2.9930819399999997</v>
      </c>
      <c r="F33" s="96">
        <v>3.8695869501278612</v>
      </c>
      <c r="G33" s="94">
        <v>386.95869501278611</v>
      </c>
      <c r="H33" s="14"/>
    </row>
    <row r="34" spans="1:8" ht="69.599999999999994">
      <c r="A34" s="71" t="s">
        <v>71</v>
      </c>
      <c r="B34" s="72" t="s">
        <v>103</v>
      </c>
      <c r="C34" s="141" t="s">
        <v>143</v>
      </c>
      <c r="D34" s="70">
        <v>2</v>
      </c>
      <c r="E34" s="12">
        <v>37.268514520000004</v>
      </c>
      <c r="F34" s="96">
        <v>48.182361969429657</v>
      </c>
      <c r="G34" s="94">
        <v>96.364723938859314</v>
      </c>
      <c r="H34" s="14"/>
    </row>
    <row r="35" spans="1:8" ht="34.799999999999997">
      <c r="A35" s="71" t="s">
        <v>72</v>
      </c>
      <c r="B35" s="72" t="s">
        <v>104</v>
      </c>
      <c r="C35" s="130" t="s">
        <v>138</v>
      </c>
      <c r="D35" s="70">
        <v>100</v>
      </c>
      <c r="E35" s="12">
        <v>1.8316356840000001</v>
      </c>
      <c r="F35" s="96">
        <v>2.3680185448564499</v>
      </c>
      <c r="G35" s="94">
        <v>236.80185448564498</v>
      </c>
      <c r="H35" s="14"/>
    </row>
    <row r="36" spans="1:8" ht="36">
      <c r="A36" s="58"/>
      <c r="B36" s="67" t="s">
        <v>105</v>
      </c>
      <c r="C36" s="138" t="s">
        <v>142</v>
      </c>
      <c r="D36" s="61"/>
      <c r="E36" s="59"/>
      <c r="F36" s="98"/>
      <c r="G36" s="99">
        <v>24034.133337820564</v>
      </c>
      <c r="H36" s="14" t="s">
        <v>1</v>
      </c>
    </row>
    <row r="37" spans="1:8" ht="40.799999999999997">
      <c r="A37" s="71"/>
      <c r="B37" s="86" t="s">
        <v>106</v>
      </c>
      <c r="C37" s="3"/>
      <c r="D37" s="70"/>
      <c r="E37" s="63"/>
      <c r="F37" s="96"/>
      <c r="G37" s="65"/>
      <c r="H37" s="14"/>
    </row>
    <row r="38" spans="1:8" ht="69.599999999999994">
      <c r="A38" s="71" t="s">
        <v>57</v>
      </c>
      <c r="B38" s="73" t="s">
        <v>107</v>
      </c>
      <c r="C38" s="130" t="s">
        <v>140</v>
      </c>
      <c r="D38" s="91">
        <v>1.075</v>
      </c>
      <c r="E38" s="63">
        <v>7.2140466800000009</v>
      </c>
      <c r="F38" s="96">
        <v>9.3266343689011162</v>
      </c>
      <c r="G38" s="94">
        <v>10.0261319465687</v>
      </c>
      <c r="H38" s="14"/>
    </row>
    <row r="39" spans="1:8" ht="69.599999999999994">
      <c r="A39" s="71" t="s">
        <v>56</v>
      </c>
      <c r="B39" s="72" t="s">
        <v>108</v>
      </c>
      <c r="C39" s="130" t="s">
        <v>140</v>
      </c>
      <c r="D39" s="2">
        <v>28</v>
      </c>
      <c r="E39" s="14">
        <v>44.293269559999999</v>
      </c>
      <c r="F39" s="96">
        <v>57.264271845451603</v>
      </c>
      <c r="G39" s="94">
        <v>1603.3996116726448</v>
      </c>
      <c r="H39" s="14"/>
    </row>
    <row r="40" spans="1:8" ht="87">
      <c r="A40" s="71" t="s">
        <v>60</v>
      </c>
      <c r="B40" s="72" t="s">
        <v>109</v>
      </c>
      <c r="C40" s="134" t="s">
        <v>141</v>
      </c>
      <c r="D40" s="2">
        <v>0.1067</v>
      </c>
      <c r="E40" s="15">
        <v>324.58154400000041</v>
      </c>
      <c r="F40" s="96">
        <v>419.63318482178073</v>
      </c>
      <c r="G40" s="94">
        <v>44.774860820484008</v>
      </c>
      <c r="H40" s="14"/>
    </row>
    <row r="41" spans="1:8" ht="104.4">
      <c r="A41" s="71" t="s">
        <v>62</v>
      </c>
      <c r="B41" s="72" t="s">
        <v>110</v>
      </c>
      <c r="C41" s="135" t="s">
        <v>141</v>
      </c>
      <c r="D41" s="2">
        <v>6.1400000000000003E-2</v>
      </c>
      <c r="E41" s="15">
        <v>324.58154400000041</v>
      </c>
      <c r="F41" s="96">
        <v>419.63318482178073</v>
      </c>
      <c r="G41" s="94">
        <v>25.765477548057337</v>
      </c>
      <c r="H41" s="14"/>
    </row>
    <row r="42" spans="1:8" ht="69.599999999999994">
      <c r="A42" s="71" t="s">
        <v>63</v>
      </c>
      <c r="B42" s="72" t="s">
        <v>111</v>
      </c>
      <c r="C42" s="129" t="s">
        <v>139</v>
      </c>
      <c r="D42" s="70">
        <v>2952.3999999999996</v>
      </c>
      <c r="E42">
        <v>4.8252057400000004</v>
      </c>
      <c r="F42" s="96">
        <v>6.2382365526504948</v>
      </c>
      <c r="G42" s="94">
        <v>18417.769598045317</v>
      </c>
      <c r="H42" s="14"/>
    </row>
    <row r="43" spans="1:8" ht="104.4">
      <c r="A43" s="101" t="s">
        <v>64</v>
      </c>
      <c r="B43" s="102" t="s">
        <v>112</v>
      </c>
      <c r="C43" s="142" t="s">
        <v>143</v>
      </c>
      <c r="D43" s="103">
        <v>84</v>
      </c>
      <c r="E43" s="104">
        <v>1.22666918</v>
      </c>
      <c r="F43" s="105">
        <v>1.5858914477470154</v>
      </c>
      <c r="G43" s="106">
        <v>133.2148816107493</v>
      </c>
      <c r="H43" s="14"/>
    </row>
    <row r="44" spans="1:8" ht="69.599999999999994">
      <c r="A44" s="71" t="s">
        <v>61</v>
      </c>
      <c r="B44" s="102" t="s">
        <v>113</v>
      </c>
      <c r="C44" s="136" t="s">
        <v>141</v>
      </c>
      <c r="D44" s="110">
        <v>0.04</v>
      </c>
      <c r="E44" s="111">
        <v>325.35530870000042</v>
      </c>
      <c r="F44" s="96">
        <v>420.63354159303225</v>
      </c>
      <c r="G44" s="94">
        <v>16.825341663721289</v>
      </c>
      <c r="H44" s="14"/>
    </row>
    <row r="45" spans="1:8" ht="36">
      <c r="A45" s="107"/>
      <c r="B45" s="114" t="s">
        <v>114</v>
      </c>
      <c r="C45" s="139" t="s">
        <v>142</v>
      </c>
      <c r="D45" s="108"/>
      <c r="E45" s="109"/>
      <c r="F45" s="108"/>
      <c r="G45" s="109">
        <v>20251.775903307542</v>
      </c>
      <c r="H45" s="14"/>
    </row>
    <row r="46" spans="1:8" ht="61.2">
      <c r="A46" s="71"/>
      <c r="B46" s="86" t="s">
        <v>115</v>
      </c>
      <c r="C46" s="6"/>
      <c r="D46" s="5"/>
      <c r="E46" s="15"/>
      <c r="F46" s="96">
        <v>0</v>
      </c>
      <c r="G46" s="65"/>
      <c r="H46" s="14"/>
    </row>
    <row r="47" spans="1:8" ht="34.799999999999997">
      <c r="A47" s="71" t="s">
        <v>57</v>
      </c>
      <c r="B47" s="72" t="s">
        <v>116</v>
      </c>
      <c r="C47" s="129" t="s">
        <v>139</v>
      </c>
      <c r="D47" s="70">
        <v>22.4</v>
      </c>
      <c r="E47" s="61">
        <v>5.3330818999999998</v>
      </c>
      <c r="F47" s="96">
        <v>6.8948410160141158</v>
      </c>
      <c r="G47" s="94">
        <v>154.44443875871619</v>
      </c>
      <c r="H47" s="14"/>
    </row>
    <row r="48" spans="1:8" ht="52.2">
      <c r="A48" s="71" t="s">
        <v>56</v>
      </c>
      <c r="B48" s="72" t="s">
        <v>117</v>
      </c>
      <c r="C48" s="143" t="s">
        <v>143</v>
      </c>
      <c r="D48" s="70">
        <v>6</v>
      </c>
      <c r="E48" s="15">
        <v>0.62274366000000014</v>
      </c>
      <c r="F48" s="96">
        <v>0.80511018018132263</v>
      </c>
      <c r="G48" s="94">
        <v>4.8306610810879356</v>
      </c>
      <c r="H48" s="14"/>
    </row>
    <row r="49" spans="1:8" ht="36">
      <c r="A49" s="58"/>
      <c r="B49" s="114" t="s">
        <v>114</v>
      </c>
      <c r="C49" s="140" t="s">
        <v>142</v>
      </c>
      <c r="D49" s="61"/>
      <c r="E49" s="15"/>
      <c r="F49" s="98"/>
      <c r="G49" s="99">
        <v>159.27509983980411</v>
      </c>
      <c r="H49" s="14"/>
    </row>
    <row r="50" spans="1:8" ht="72">
      <c r="A50" s="71"/>
      <c r="B50" s="112" t="s">
        <v>118</v>
      </c>
      <c r="C50" s="4"/>
      <c r="D50" s="4"/>
      <c r="E50" s="15"/>
      <c r="F50" s="96"/>
      <c r="G50" s="65"/>
    </row>
    <row r="51" spans="1:8" ht="69.599999999999994">
      <c r="A51" s="71" t="s">
        <v>57</v>
      </c>
      <c r="B51" s="73" t="s">
        <v>119</v>
      </c>
      <c r="C51" s="144" t="s">
        <v>143</v>
      </c>
      <c r="D51" s="74">
        <v>2</v>
      </c>
      <c r="E51" s="15">
        <v>665.42347000000007</v>
      </c>
      <c r="F51" s="96">
        <v>860.2885010962309</v>
      </c>
      <c r="G51" s="94">
        <v>1720.5770021924618</v>
      </c>
    </row>
    <row r="52" spans="1:8" ht="156.6">
      <c r="A52" s="71" t="s">
        <v>56</v>
      </c>
      <c r="B52" s="73" t="s">
        <v>120</v>
      </c>
      <c r="C52" s="130" t="s">
        <v>138</v>
      </c>
      <c r="D52" s="74">
        <v>13</v>
      </c>
      <c r="E52" s="61">
        <v>0.83621747060000007</v>
      </c>
      <c r="F52" s="96">
        <v>1.0810984385220972</v>
      </c>
      <c r="G52" s="94">
        <v>14.054279700787264</v>
      </c>
    </row>
    <row r="53" spans="1:8" ht="34.799999999999997">
      <c r="A53" s="71" t="s">
        <v>60</v>
      </c>
      <c r="B53" s="73" t="s">
        <v>121</v>
      </c>
      <c r="C53" s="130" t="s">
        <v>138</v>
      </c>
      <c r="D53" s="74">
        <v>142</v>
      </c>
      <c r="E53" s="15">
        <v>0.83623199059999997</v>
      </c>
      <c r="F53" s="96">
        <v>1.0811172106117497</v>
      </c>
      <c r="G53" s="94">
        <v>153.51864390686845</v>
      </c>
    </row>
    <row r="54" spans="1:8" ht="69.599999999999994">
      <c r="A54" s="71" t="s">
        <v>62</v>
      </c>
      <c r="B54" s="73" t="s">
        <v>122</v>
      </c>
      <c r="C54" s="130" t="s">
        <v>138</v>
      </c>
      <c r="D54" s="90">
        <v>142</v>
      </c>
      <c r="E54" s="15">
        <v>2.9930899399999999</v>
      </c>
      <c r="F54" s="96">
        <v>3.869597292876982</v>
      </c>
      <c r="G54" s="94">
        <v>549.48281558853148</v>
      </c>
    </row>
    <row r="55" spans="1:8" ht="69.599999999999994">
      <c r="A55" s="71" t="s">
        <v>63</v>
      </c>
      <c r="B55" s="73" t="s">
        <v>123</v>
      </c>
      <c r="C55" s="79" t="s">
        <v>144</v>
      </c>
      <c r="D55" s="74">
        <v>10</v>
      </c>
      <c r="E55" s="15">
        <v>2.6872961399999999</v>
      </c>
      <c r="F55" s="96">
        <v>3.4742537233955497</v>
      </c>
      <c r="G55" s="94">
        <v>34.742537233955495</v>
      </c>
    </row>
    <row r="56" spans="1:8" ht="104.4">
      <c r="A56" s="71" t="s">
        <v>59</v>
      </c>
      <c r="B56" s="73" t="s">
        <v>124</v>
      </c>
      <c r="C56" s="145" t="s">
        <v>143</v>
      </c>
      <c r="D56" s="74">
        <v>1</v>
      </c>
      <c r="E56">
        <v>739.02044799999999</v>
      </c>
      <c r="F56" s="96">
        <v>955.43788602675079</v>
      </c>
      <c r="G56" s="94">
        <v>955.43788602675079</v>
      </c>
    </row>
    <row r="57" spans="1:8" ht="36">
      <c r="A57" s="58"/>
      <c r="B57" s="67" t="s">
        <v>87</v>
      </c>
      <c r="C57" s="115" t="s">
        <v>142</v>
      </c>
      <c r="D57" s="61"/>
      <c r="E57" s="15"/>
      <c r="F57" s="98"/>
      <c r="G57" s="99">
        <v>3427.8131646493548</v>
      </c>
    </row>
    <row r="58" spans="1:8" ht="36">
      <c r="A58" s="100"/>
      <c r="B58" s="67" t="s">
        <v>125</v>
      </c>
      <c r="C58" s="60"/>
      <c r="D58" s="61"/>
      <c r="E58" s="15"/>
      <c r="F58" s="96"/>
      <c r="G58" s="65"/>
    </row>
    <row r="59" spans="1:8" ht="60">
      <c r="A59" s="71" t="s">
        <v>57</v>
      </c>
      <c r="B59" s="62" t="s">
        <v>126</v>
      </c>
      <c r="C59" s="129" t="s">
        <v>139</v>
      </c>
      <c r="D59" s="85">
        <v>150</v>
      </c>
      <c r="E59">
        <v>0.964870487</v>
      </c>
      <c r="F59" s="96">
        <v>1.2474266725416527</v>
      </c>
      <c r="G59" s="94">
        <v>187.1140008812479</v>
      </c>
    </row>
    <row r="60" spans="1:8" ht="69.599999999999994">
      <c r="A60" s="71" t="s">
        <v>56</v>
      </c>
      <c r="B60" s="72" t="s">
        <v>127</v>
      </c>
      <c r="C60" s="146" t="s">
        <v>143</v>
      </c>
      <c r="D60" s="83">
        <v>6</v>
      </c>
      <c r="E60" s="15">
        <v>15.64899816</v>
      </c>
      <c r="F60" s="96">
        <v>20.231707743527704</v>
      </c>
      <c r="G60" s="94">
        <v>121.39024646116621</v>
      </c>
    </row>
    <row r="61" spans="1:8" ht="36">
      <c r="A61" s="15"/>
      <c r="B61" s="67" t="s">
        <v>87</v>
      </c>
      <c r="C61" s="115" t="s">
        <v>142</v>
      </c>
      <c r="D61" s="67"/>
      <c r="E61" s="67"/>
      <c r="F61" s="97"/>
      <c r="G61" s="95">
        <v>308.50424734241415</v>
      </c>
    </row>
    <row r="62" spans="1:8" ht="18">
      <c r="A62" s="15"/>
      <c r="B62" s="93"/>
      <c r="C62" s="93"/>
      <c r="D62" s="15"/>
      <c r="E62" s="15"/>
      <c r="F62" s="15"/>
      <c r="G62" s="65"/>
    </row>
    <row r="63" spans="1:8" ht="36">
      <c r="A63" s="15"/>
      <c r="B63" s="67" t="s">
        <v>87</v>
      </c>
      <c r="C63" s="115" t="s">
        <v>142</v>
      </c>
      <c r="D63" s="67"/>
      <c r="E63" s="67"/>
      <c r="F63" s="97"/>
      <c r="G63" s="95">
        <v>49850.400521517979</v>
      </c>
    </row>
    <row r="64" spans="1:8" ht="90">
      <c r="A64" s="68">
        <v>1.4999999999999999E-2</v>
      </c>
      <c r="B64" s="67" t="s">
        <v>128</v>
      </c>
      <c r="C64" s="115" t="s">
        <v>142</v>
      </c>
      <c r="D64" s="67"/>
      <c r="E64" s="67"/>
      <c r="F64" s="97"/>
      <c r="G64" s="95">
        <v>747.75600782276967</v>
      </c>
    </row>
    <row r="65" spans="1:7" ht="36">
      <c r="A65" s="68"/>
      <c r="B65" s="67" t="s">
        <v>87</v>
      </c>
      <c r="C65" s="67"/>
      <c r="D65" s="67"/>
      <c r="E65" s="67"/>
      <c r="F65" s="97"/>
      <c r="G65" s="95">
        <v>50598.156529340748</v>
      </c>
    </row>
    <row r="66" spans="1:7" ht="36">
      <c r="A66" s="69">
        <v>0.2</v>
      </c>
      <c r="B66" s="67" t="s">
        <v>129</v>
      </c>
      <c r="C66" s="115" t="s">
        <v>142</v>
      </c>
      <c r="D66" s="67"/>
      <c r="E66" s="67"/>
      <c r="F66" s="97"/>
      <c r="G66" s="95">
        <v>10119.63130586815</v>
      </c>
    </row>
    <row r="67" spans="1:7" ht="36">
      <c r="A67" s="15"/>
      <c r="B67" s="67" t="s">
        <v>87</v>
      </c>
      <c r="C67" s="115" t="s">
        <v>142</v>
      </c>
      <c r="D67" s="67"/>
      <c r="E67" s="67"/>
      <c r="F67" s="97"/>
      <c r="G67" s="95">
        <v>60717.787835208896</v>
      </c>
    </row>
  </sheetData>
  <mergeCells count="2">
    <mergeCell ref="A1:G1"/>
    <mergeCell ref="A2:G2"/>
  </mergeCells>
  <pageMargins left="0.7" right="0.7" top="0.75" bottom="0.75" header="0.3" footer="0.3"/>
  <pageSetup paperSize="9" scale="75" orientation="portrait" r:id="rId1"/>
  <rowBreaks count="2" manualBreakCount="2">
    <brk id="25" max="6" man="1"/>
    <brk id="4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Բացատրագիր</vt:lpstr>
      <vt:lpstr>Ամփոփ</vt:lpstr>
      <vt:lpstr>Ծավալաթերթ</vt:lpstr>
      <vt:lpstr>Ամփոփ!Print_Area</vt:lpstr>
      <vt:lpstr>Բացատրագիր!Print_Area</vt:lpstr>
      <vt:lpstr>Ծավալաթերթ!Print_Area</vt:lpstr>
      <vt:lpstr>Ամփոփ!Print_Titles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2025-10-20T11:15:32Z</dcterms:modified>
</cp:coreProperties>
</file>